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activeTab="3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3" i="48" l="1"/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<sst xmlns="http://schemas.openxmlformats.org/spreadsheetml/2006/main" count="6090" uniqueCount="308">
  <si>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</si>
  <si>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</si>
  <si>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</si>
  <si>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</si>
  <si>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</si>
  <si>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</si>
  <si>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</si>
  <si>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</si>
  <si>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</si>
  <si>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</si>
  <si>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</si>
  <si>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</si>
  <si>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</si>
  <si>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</si>
  <si>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</si>
  <si>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</si>
  <si>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</si>
  <si>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</si>
  <si>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</si>
  <si>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</si>
  <si>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</si>
  <si>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</si>
  <si>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</si>
  <si>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</si>
  <si>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</si>
  <si>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</si>
  <si>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</si>
  <si>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</si>
  <si>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</si>
  <si>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</si>
  <si>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</si>
  <si>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</si>
  <si>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</si>
  <si>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</si>
  <si>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</si>
  <si>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</si>
  <si>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</si>
  <si>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</si>
  <si>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</si>
  <si>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</si>
  <si>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</si>
  <si>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</si>
  <si>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</si>
  <si>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</si>
  <si>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</si>
  <si>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</si>
  <si>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</si>
  <si>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</si>
  <si>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</si>
  <si>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</si>
  <si>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</si>
  <si>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</si>
  <si>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</si>
  <si>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</si>
  <si>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</si>
  <si>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</si>
  <si>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</si>
  <si>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</si>
  <si>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</si>
  <si>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</si>
  <si>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</si>
  <si>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</si>
  <si>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</si>
  <si>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</si>
  <si>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</si>
  <si>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</si>
  <si>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</si>
  <si>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</si>
  <si>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</si>
  <si>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</si>
  <si>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</si>
  <si>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</si>
  <si>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</si>
  <si>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</si>
  <si>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</si>
  <si>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</si>
  <si>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</si>
  <si>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</si>
  <si>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</si>
  <si>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</si>
  <si>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</si>
  <si>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</si>
  <si>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</si>
  <si>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</si>
  <si>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</si>
  <si>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</si>
  <si>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</si>
  <si>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</si>
  <si>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</si>
  <si>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</si>
  <si>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</si>
  <si>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</si>
  <si>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</si>
  <si>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</si>
  <si>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</si>
  <si>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</si>
  <si>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</si>
  <si>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</si>
  <si>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</si>
  <si>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</si>
  <si>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</si>
  <si>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</si>
  <si>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</si>
  <si>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</si>
  <si>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</si>
  <si>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</si>
  <si>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</si>
  <si>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</si>
  <si>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</si>
  <si>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</si>
  <si>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</si>
  <si>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</si>
  <si>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</si>
  <si>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</si>
  <si>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</si>
  <si>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</si>
  <si>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</si>
  <si>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</si>
  <si>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</si>
  <si>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</si>
  <si>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</si>
  <si>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</si>
  <si>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</si>
  <si>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</si>
  <si>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</si>
  <si>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</si>
  <si>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</si>
  <si>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</si>
  <si>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</si>
  <si>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</si>
  <si>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</si>
  <si>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</si>
  <si>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</si>
  <si>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</si>
  <si>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</si>
  <si>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</si>
  <si>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</si>
  <si>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</si>
  <si>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</si>
  <si>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</si>
  <si>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</si>
  <si>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</si>
  <si>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</si>
  <si>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</si>
  <si>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</si>
  <si>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</si>
  <si>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</si>
  <si>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</si>
  <si>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</si>
  <si>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</si>
  <si>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</si>
  <si>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</si>
  <si>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</si>
  <si>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</si>
  <si>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</si>
  <si>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</si>
  <si>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</si>
  <si>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</si>
  <si>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</si>
  <si>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</si>
  <si>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</si>
  <si>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</si>
  <si>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</si>
  <si>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</si>
  <si>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</si>
  <si>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</si>
  <si>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</si>
  <si>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</si>
  <si>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</si>
  <si>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</si>
  <si>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</si>
  <si>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</si>
  <si>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</si>
  <si>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</si>
  <si>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</si>
  <si>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</si>
  <si>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</si>
  <si>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</si>
  <si>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</si>
  <si>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</si>
  <si>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</si>
  <si>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</si>
  <si>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</si>
  <si>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</si>
  <si>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</si>
  <si>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</si>
  <si>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</si>
  <si>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</si>
  <si>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</si>
  <si>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</si>
  <si>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</si>
  <si>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</si>
  <si>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</si>
  <si>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</si>
  <si>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</si>
  <si>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</si>
  <si>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</si>
  <si>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</si>
  <si>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</si>
  <si>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</si>
  <si>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</si>
  <si>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</si>
  <si>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</si>
  <si>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</si>
  <si>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</si>
  <si>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</si>
  <si>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</si>
  <si>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</si>
  <si>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</si>
  <si>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</si>
  <si>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</si>
  <si>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</si>
  <si>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</si>
  <si>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</si>
  <si>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</si>
  <si>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</si>
  <si>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</si>
  <si>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</si>
  <si>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</si>
  <si>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</si>
  <si>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</si>
  <si>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</si>
  <si>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</si>
  <si>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</si>
  <si>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</si>
  <si>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</si>
  <si>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</si>
  <si>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</si>
  <si>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</si>
  <si>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</si>
  <si>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</si>
  <si>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</si>
  <si>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</si>
  <si>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</si>
  <si>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</si>
  <si>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</si>
  <si>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</si>
  <si>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</si>
  <si>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</si>
  <si>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</si>
  <si>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</si>
  <si>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</si>
  <si>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</si>
  <si>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</si>
  <si>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</si>
  <si>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</si>
  <si>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</si>
  <si>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</si>
  <si>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</si>
  <si>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</si>
  <si>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</si>
  <si>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</si>
  <si>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</si>
  <si>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</si>
  <si>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</si>
  <si>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</si>
  <si>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</si>
  <si>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</si>
  <si>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</si>
  <si>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</si>
  <si>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</si>
  <si>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</si>
  <si>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</si>
  <si>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</si>
  <si>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</si>
  <si>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</si>
  <si>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</si>
  <si>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</si>
  <si>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</si>
  <si>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</si>
  <si>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</si>
  <si>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</si>
  <si>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</si>
  <si>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</si>
  <si>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</si>
  <si>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</si>
  <si>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</si>
  <si>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</si>
  <si>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</si>
  <si>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</si>
  <si>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</si>
  <si>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</si>
  <si>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</si>
  <si>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</si>
  <si>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</si>
  <si>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</si>
  <si>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</si>
  <si>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</si>
  <si>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</si>
  <si>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</si>
  <si>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</si>
  <si>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</si>
  <si>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</si>
  <si>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</si>
  <si>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</si>
  <si>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</si>
  <si>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</si>
  <si>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</si>
  <si>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</si>
  <si>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</si>
  <si>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</si>
  <si>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</si>
  <si>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</si>
  <si>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Faste bruttoinvesteringer, million kr. Løbende priser</t>
  </si>
  <si>
    <t>Told på import</t>
  </si>
  <si>
    <t>Told i alt</t>
  </si>
  <si>
    <t>ICT udstyr, andre maskiner og inventar samt våbensystemer. 513x</t>
  </si>
  <si>
    <t>Intellektuelle rettigheder. 517x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</si>
</sst>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C134" sqref="C134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5124.685979554667</v>
      </c>
      <c r="AW28" s="42">
        <v>63204.337444929341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68329.02342448401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17440212.797180753</v>
      </c>
      <c r="AW53" s="42">
        <v>31004822.202819247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48445035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17665460.87817939</v>
      </c>
      <c r="AW55" s="42">
        <v>34218581.121820614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51884042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3579674.4404721498</v>
      </c>
      <c r="AW56" s="42">
        <v>6363865.5595278498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9943540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889690</v>
      </c>
      <c r="AW81" s="42">
        <v>10972847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11862537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226705.35837868028</v>
      </c>
      <c r="AW85" s="42">
        <v>2796027.3134208526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3022732.6717995331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17614</v>
      </c>
      <c r="AW100" s="42">
        <v>217247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234861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3718</v>
      </c>
      <c r="AW101" s="42">
        <v>45862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49580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709.75783386926594</v>
      </c>
      <c r="AW146" s="42">
        <v>8753.6629200358293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9463.4207539050949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166774.54576559179</v>
      </c>
      <c r="AW171" s="42">
        <v>296488.07612335944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463262.62188895122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167619.18619421829</v>
      </c>
      <c r="AW173" s="42">
        <v>297989.6590810577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465608.84527527599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34231.152207898966</v>
      </c>
      <c r="AW174" s="42">
        <v>60855.380627873827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95086.532835772785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31398.197807895809</v>
      </c>
      <c r="AW203" s="42">
        <v>387243.68621418241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418641.88402207824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78582</v>
      </c>
      <c r="AW248" s="42">
        <v>862390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940972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10182618</v>
      </c>
      <c r="AW249" s="43">
        <v>20615823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30798441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50490133</v>
      </c>
      <c r="AW250" s="46">
        <f t="shared" si="4"/>
        <v>108211999.99999999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158702133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3578.7448025429367</v>
      </c>
      <c r="D28" s="42">
        <v>1.5532999354559531</v>
      </c>
      <c r="E28" s="42">
        <v>0</v>
      </c>
      <c r="F28" s="42">
        <v>71.995452008383424</v>
      </c>
      <c r="G28" s="42">
        <v>1259.8815776483236</v>
      </c>
      <c r="H28" s="42">
        <v>62.928063635159305</v>
      </c>
      <c r="I28" s="42">
        <v>102.51779574009291</v>
      </c>
      <c r="J28" s="42">
        <v>104.30409066586725</v>
      </c>
      <c r="K28" s="42">
        <v>62.695068644840909</v>
      </c>
      <c r="L28" s="42">
        <v>97.391905953088269</v>
      </c>
      <c r="M28" s="42">
        <v>436.88502309618002</v>
      </c>
      <c r="N28" s="42">
        <v>794.53233323491327</v>
      </c>
      <c r="O28" s="42">
        <v>162.80524948497708</v>
      </c>
      <c r="P28" s="42">
        <v>186.29891100874838</v>
      </c>
      <c r="Q28" s="42">
        <v>77.95624051069565</v>
      </c>
      <c r="R28" s="42">
        <v>223.59752570888446</v>
      </c>
      <c r="S28" s="42">
        <v>143.38900029177768</v>
      </c>
      <c r="T28" s="42">
        <v>75.160300626874928</v>
      </c>
      <c r="U28" s="42">
        <v>600.03976506663469</v>
      </c>
      <c r="V28" s="42">
        <v>42.443920736333922</v>
      </c>
      <c r="W28" s="42">
        <v>37.434528444488471</v>
      </c>
      <c r="X28" s="42">
        <v>216.04460477272988</v>
      </c>
      <c r="Y28" s="42">
        <v>60.151540000531789</v>
      </c>
      <c r="Z28" s="42">
        <v>98.809292144191815</v>
      </c>
      <c r="AA28" s="42">
        <v>11.028429541737268</v>
      </c>
      <c r="AB28" s="42">
        <v>122.51653240908831</v>
      </c>
      <c r="AC28" s="42">
        <v>440.98185167594511</v>
      </c>
      <c r="AD28" s="42">
        <v>267.92482261695875</v>
      </c>
      <c r="AE28" s="42">
        <v>980.24875676786564</v>
      </c>
      <c r="AF28" s="42">
        <v>719.74094134270911</v>
      </c>
      <c r="AG28" s="42">
        <v>215.32620355258152</v>
      </c>
      <c r="AH28" s="42">
        <v>378.17028553594503</v>
      </c>
      <c r="AI28" s="42">
        <v>4.3686560684698685</v>
      </c>
      <c r="AJ28" s="42">
        <v>885.86636943972326</v>
      </c>
      <c r="AK28" s="42">
        <v>14.445689399740365</v>
      </c>
      <c r="AL28" s="42">
        <v>482.70737119213067</v>
      </c>
      <c r="AM28" s="42">
        <v>37.919934674318455</v>
      </c>
      <c r="AN28" s="42">
        <v>90.635051233854867</v>
      </c>
      <c r="AO28" s="42">
        <v>29.648612518015508</v>
      </c>
      <c r="AP28" s="42">
        <v>326.50364643284138</v>
      </c>
      <c r="AQ28" s="42">
        <v>246.46986725847339</v>
      </c>
      <c r="AR28" s="42">
        <v>60.67577872874817</v>
      </c>
      <c r="AS28" s="42">
        <v>0.71840122014837837</v>
      </c>
      <c r="AT28" s="42">
        <v>244.91656732301743</v>
      </c>
      <c r="AU28" s="42">
        <v>2215.296951698087</v>
      </c>
      <c r="AV28" s="42">
        <v>0</v>
      </c>
      <c r="AW28" s="42">
        <v>0</v>
      </c>
      <c r="AX28" s="42">
        <v>149.31095629570351</v>
      </c>
      <c r="AY28" s="42">
        <v>74.655478147851753</v>
      </c>
      <c r="AZ28" s="42">
        <v>97.275408457929075</v>
      </c>
      <c r="BA28" s="42">
        <v>27.745820097081964</v>
      </c>
      <c r="BB28" s="42">
        <v>18.56193422869864</v>
      </c>
      <c r="BC28" s="42">
        <v>27.493408857570373</v>
      </c>
      <c r="BD28" s="42">
        <v>70.286822079381878</v>
      </c>
      <c r="BE28" s="42">
        <v>3.6696710975146893</v>
      </c>
      <c r="BF28" s="42">
        <v>9.7857895933725043</v>
      </c>
      <c r="BG28" s="42">
        <v>217.46199096383344</v>
      </c>
      <c r="BH28" s="42">
        <v>6.737438470040197</v>
      </c>
      <c r="BI28" s="42">
        <v>329.04717507715048</v>
      </c>
      <c r="BJ28" s="42">
        <v>0.33007623628439003</v>
      </c>
      <c r="BK28" s="42">
        <v>398.73209343154321</v>
      </c>
      <c r="BL28" s="42">
        <v>1075.2718803193836</v>
      </c>
      <c r="BM28" s="42">
        <v>314.05783070000052</v>
      </c>
      <c r="BN28" s="42">
        <v>125.48721853564781</v>
      </c>
      <c r="BO28" s="42">
        <v>111.77934660524903</v>
      </c>
      <c r="BP28" s="42">
        <v>410.63425418697443</v>
      </c>
      <c r="BQ28" s="42">
        <v>11.727414512692446</v>
      </c>
      <c r="BR28" s="42">
        <v>17.804700510163862</v>
      </c>
      <c r="BS28" s="42">
        <v>0</v>
      </c>
      <c r="BT28" s="42">
        <f t="shared" si="0"/>
        <v>19771.527720936589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1867643.7453321572</v>
      </c>
      <c r="D53" s="42">
        <v>11208.745858178903</v>
      </c>
      <c r="E53" s="42">
        <v>0</v>
      </c>
      <c r="F53" s="42">
        <v>94361.240966443191</v>
      </c>
      <c r="G53" s="42">
        <v>1700057.0732383796</v>
      </c>
      <c r="H53" s="42">
        <v>33731.319566957136</v>
      </c>
      <c r="I53" s="42">
        <v>60020.127413167502</v>
      </c>
      <c r="J53" s="42">
        <v>86821.60801027753</v>
      </c>
      <c r="K53" s="42">
        <v>-32580.990180233523</v>
      </c>
      <c r="L53" s="42">
        <v>166099.60268588865</v>
      </c>
      <c r="M53" s="42">
        <v>1249471.8583451889</v>
      </c>
      <c r="N53" s="42">
        <v>4691718.3112526378</v>
      </c>
      <c r="O53" s="42">
        <v>264220.70918416273</v>
      </c>
      <c r="P53" s="42">
        <v>472855.43260501989</v>
      </c>
      <c r="Q53" s="42">
        <v>175827.64774177971</v>
      </c>
      <c r="R53" s="42">
        <v>324794.10920893779</v>
      </c>
      <c r="S53" s="42">
        <v>235775.33226623313</v>
      </c>
      <c r="T53" s="42">
        <v>201602.98676139026</v>
      </c>
      <c r="U53" s="42">
        <v>2058509.2630498603</v>
      </c>
      <c r="V53" s="42">
        <v>45682.804053380423</v>
      </c>
      <c r="W53" s="42">
        <v>30241.323697478707</v>
      </c>
      <c r="X53" s="42">
        <v>1372768.8588608569</v>
      </c>
      <c r="Y53" s="42">
        <v>23941.976682154156</v>
      </c>
      <c r="Z53" s="42">
        <v>1760357</v>
      </c>
      <c r="AA53" s="42">
        <v>393925</v>
      </c>
      <c r="AB53" s="42">
        <v>1192758</v>
      </c>
      <c r="AC53" s="42">
        <v>1112153.5765226951</v>
      </c>
      <c r="AD53" s="42">
        <v>75115.314839501909</v>
      </c>
      <c r="AE53" s="42">
        <v>1167924.2518484364</v>
      </c>
      <c r="AF53" s="42">
        <v>813199.28846508043</v>
      </c>
      <c r="AG53" s="42">
        <v>325269.34351498814</v>
      </c>
      <c r="AH53" s="42">
        <v>732503.48296749371</v>
      </c>
      <c r="AI53" s="42">
        <v>120016</v>
      </c>
      <c r="AJ53" s="42">
        <v>902477.812377883</v>
      </c>
      <c r="AK53" s="42">
        <v>-18120</v>
      </c>
      <c r="AL53" s="42">
        <v>172502.4395422333</v>
      </c>
      <c r="AM53" s="42">
        <v>14172.535689855045</v>
      </c>
      <c r="AN53" s="42">
        <v>32112.241673367582</v>
      </c>
      <c r="AO53" s="42">
        <v>341773</v>
      </c>
      <c r="AP53" s="42">
        <v>1019726.799507628</v>
      </c>
      <c r="AQ53" s="42">
        <v>60965.865344951351</v>
      </c>
      <c r="AR53" s="42">
        <v>18277.101999852945</v>
      </c>
      <c r="AS53" s="42">
        <v>10497.054182240556</v>
      </c>
      <c r="AT53" s="42">
        <v>1565464.5546132156</v>
      </c>
      <c r="AU53" s="42">
        <v>5455470.2680330761</v>
      </c>
      <c r="AV53" s="42">
        <v>0</v>
      </c>
      <c r="AW53" s="42">
        <v>0</v>
      </c>
      <c r="AX53" s="42">
        <v>317646.14549724828</v>
      </c>
      <c r="AY53" s="42">
        <v>270691.40825488686</v>
      </c>
      <c r="AZ53" s="42">
        <v>222117.85755437819</v>
      </c>
      <c r="BA53" s="42">
        <v>-108066.33983171736</v>
      </c>
      <c r="BB53" s="42">
        <v>20781.556152539793</v>
      </c>
      <c r="BC53" s="42">
        <v>108443.02402648059</v>
      </c>
      <c r="BD53" s="42">
        <v>82936.758593522347</v>
      </c>
      <c r="BE53" s="42">
        <v>-2025.2123136993848</v>
      </c>
      <c r="BF53" s="42">
        <v>4476.3336619701686</v>
      </c>
      <c r="BG53" s="42">
        <v>105678.64569114972</v>
      </c>
      <c r="BH53" s="42">
        <v>6432.2916572503937</v>
      </c>
      <c r="BI53" s="42">
        <v>3735750.6508107847</v>
      </c>
      <c r="BJ53" s="42">
        <v>-7.9607570015475169</v>
      </c>
      <c r="BK53" s="42">
        <v>4566417.6704434287</v>
      </c>
      <c r="BL53" s="42">
        <v>5773307.4351595072</v>
      </c>
      <c r="BM53" s="42">
        <v>1934676.1541337266</v>
      </c>
      <c r="BN53" s="42">
        <v>237615.14798617995</v>
      </c>
      <c r="BO53" s="42">
        <v>1043877.0113500842</v>
      </c>
      <c r="BP53" s="42">
        <v>861103.72163357981</v>
      </c>
      <c r="BQ53" s="42">
        <v>-103.48984102011772</v>
      </c>
      <c r="BR53" s="42">
        <v>55304.174965450758</v>
      </c>
      <c r="BS53" s="42">
        <v>0</v>
      </c>
      <c r="BT53" s="42">
        <f t="shared" si="0"/>
        <v>51640367.002551526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457334.25107654143</v>
      </c>
      <c r="D55" s="42">
        <v>2744.711567915143</v>
      </c>
      <c r="E55" s="42">
        <v>0</v>
      </c>
      <c r="F55" s="42">
        <v>23106.455701682218</v>
      </c>
      <c r="G55" s="42">
        <v>416296.91439818748</v>
      </c>
      <c r="H55" s="42">
        <v>8259.8663746946331</v>
      </c>
      <c r="I55" s="42">
        <v>14697.267660721747</v>
      </c>
      <c r="J55" s="42">
        <v>21260.208311076796</v>
      </c>
      <c r="K55" s="42">
        <v>-7978.1825525612958</v>
      </c>
      <c r="L55" s="42">
        <v>40673.19454704252</v>
      </c>
      <c r="M55" s="42">
        <v>305961.06886320777</v>
      </c>
      <c r="N55" s="42">
        <v>1148871.9331519059</v>
      </c>
      <c r="O55" s="42">
        <v>64700.337232763319</v>
      </c>
      <c r="P55" s="42">
        <v>115789.20534410088</v>
      </c>
      <c r="Q55" s="42">
        <v>43055.323478855236</v>
      </c>
      <c r="R55" s="42">
        <v>79533.086039770656</v>
      </c>
      <c r="S55" s="42">
        <v>57734.851881574126</v>
      </c>
      <c r="T55" s="42">
        <v>49366.990463653288</v>
      </c>
      <c r="U55" s="42">
        <v>504071.93261774874</v>
      </c>
      <c r="V55" s="42">
        <v>11186.45407136438</v>
      </c>
      <c r="W55" s="42">
        <v>7405.2630001392363</v>
      </c>
      <c r="X55" s="42">
        <v>336153.09104717546</v>
      </c>
      <c r="Y55" s="42">
        <v>5862.7273014948805</v>
      </c>
      <c r="Z55" s="42">
        <v>0</v>
      </c>
      <c r="AA55" s="42">
        <v>0</v>
      </c>
      <c r="AB55" s="42">
        <v>0</v>
      </c>
      <c r="AC55" s="42">
        <v>272335.62303963146</v>
      </c>
      <c r="AD55" s="42">
        <v>18393.661179955194</v>
      </c>
      <c r="AE55" s="42">
        <v>285992.31752211944</v>
      </c>
      <c r="AF55" s="42">
        <v>199129.99387365038</v>
      </c>
      <c r="AG55" s="42">
        <v>17746.470668202477</v>
      </c>
      <c r="AH55" s="42">
        <v>179369.82501677153</v>
      </c>
      <c r="AI55" s="42">
        <v>0</v>
      </c>
      <c r="AJ55" s="42">
        <v>50617.510684404398</v>
      </c>
      <c r="AK55" s="42">
        <v>0</v>
      </c>
      <c r="AL55" s="42">
        <v>42241.072042833825</v>
      </c>
      <c r="AM55" s="42">
        <v>3470.4616508233871</v>
      </c>
      <c r="AN55" s="42">
        <v>-83.065665458907006</v>
      </c>
      <c r="AO55" s="42">
        <v>0</v>
      </c>
      <c r="AP55" s="42">
        <v>249702.86400769596</v>
      </c>
      <c r="AQ55" s="42">
        <v>14928.852699264587</v>
      </c>
      <c r="AR55" s="42">
        <v>4475.5563130514038</v>
      </c>
      <c r="AS55" s="42">
        <v>2570.4379783046215</v>
      </c>
      <c r="AT55" s="42">
        <v>383338.93252408144</v>
      </c>
      <c r="AU55" s="42">
        <v>1323476.7971082998</v>
      </c>
      <c r="AV55" s="42">
        <v>0</v>
      </c>
      <c r="AW55" s="42">
        <v>0</v>
      </c>
      <c r="AX55" s="42">
        <v>77782.747604521355</v>
      </c>
      <c r="AY55" s="42">
        <v>66224.673977234386</v>
      </c>
      <c r="AZ55" s="42">
        <v>54390.514405782065</v>
      </c>
      <c r="BA55" s="42">
        <v>-26958.66016828264</v>
      </c>
      <c r="BB55" s="42">
        <v>5088.8278040074438</v>
      </c>
      <c r="BC55" s="42">
        <v>26554.694545776747</v>
      </c>
      <c r="BD55" s="42">
        <v>20308.916233560754</v>
      </c>
      <c r="BE55" s="42">
        <v>-495.91475657116547</v>
      </c>
      <c r="BF55" s="42">
        <v>1096.1301950558841</v>
      </c>
      <c r="BG55" s="42">
        <v>26275.036609181076</v>
      </c>
      <c r="BH55" s="42">
        <v>1575.0901611331217</v>
      </c>
      <c r="BI55" s="42">
        <v>929168.34918921569</v>
      </c>
      <c r="BJ55" s="42">
        <v>-1.9493690113033684</v>
      </c>
      <c r="BK55" s="42">
        <v>1136693.9438488176</v>
      </c>
      <c r="BL55" s="42">
        <v>1437114.3137366737</v>
      </c>
      <c r="BM55" s="42">
        <v>482320.23873068893</v>
      </c>
      <c r="BN55" s="42">
        <v>56820.960547033232</v>
      </c>
      <c r="BO55" s="42">
        <v>240524.36513054164</v>
      </c>
      <c r="BP55" s="42">
        <v>213297.34612655515</v>
      </c>
      <c r="BQ55" s="42">
        <v>-25.34179714694379</v>
      </c>
      <c r="BR55" s="42">
        <v>13542.461458425631</v>
      </c>
      <c r="BS55" s="42">
        <v>0</v>
      </c>
      <c r="BT55" s="42">
        <f t="shared" si="0"/>
        <v>11515091.00643588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683867</v>
      </c>
      <c r="D81" s="42">
        <v>298</v>
      </c>
      <c r="E81" s="42">
        <v>0</v>
      </c>
      <c r="F81" s="42">
        <v>13758</v>
      </c>
      <c r="G81" s="42">
        <v>240747</v>
      </c>
      <c r="H81" s="42">
        <v>12030</v>
      </c>
      <c r="I81" s="42">
        <v>19590</v>
      </c>
      <c r="J81" s="42">
        <v>19930</v>
      </c>
      <c r="K81" s="42">
        <v>11979</v>
      </c>
      <c r="L81" s="42">
        <v>18611</v>
      </c>
      <c r="M81" s="42">
        <v>83487</v>
      </c>
      <c r="N81" s="42">
        <v>151829</v>
      </c>
      <c r="O81" s="42">
        <v>31109</v>
      </c>
      <c r="P81" s="42">
        <v>35600</v>
      </c>
      <c r="Q81" s="42">
        <v>14896</v>
      </c>
      <c r="R81" s="42">
        <v>42727</v>
      </c>
      <c r="S81" s="42">
        <v>27403</v>
      </c>
      <c r="T81" s="42">
        <v>14361</v>
      </c>
      <c r="U81" s="42">
        <v>114663</v>
      </c>
      <c r="V81" s="42">
        <v>8113</v>
      </c>
      <c r="W81" s="42">
        <v>7155</v>
      </c>
      <c r="X81" s="42">
        <v>41284</v>
      </c>
      <c r="Y81" s="42">
        <v>11494</v>
      </c>
      <c r="Z81" s="42">
        <v>18310</v>
      </c>
      <c r="AA81" s="42">
        <v>2044</v>
      </c>
      <c r="AB81" s="42">
        <v>22112</v>
      </c>
      <c r="AC81" s="42">
        <v>84268</v>
      </c>
      <c r="AD81" s="42">
        <v>50315</v>
      </c>
      <c r="AE81" s="42">
        <v>187322</v>
      </c>
      <c r="AF81" s="42">
        <v>136797</v>
      </c>
      <c r="AG81" s="42">
        <v>40892</v>
      </c>
      <c r="AH81" s="42">
        <v>63712</v>
      </c>
      <c r="AI81" s="42">
        <v>791</v>
      </c>
      <c r="AJ81" s="42">
        <v>138695</v>
      </c>
      <c r="AK81" s="42">
        <v>2423</v>
      </c>
      <c r="AL81" s="42">
        <v>92243</v>
      </c>
      <c r="AM81" s="42">
        <v>6952</v>
      </c>
      <c r="AN81" s="42">
        <v>17259</v>
      </c>
      <c r="AO81" s="42">
        <v>5495</v>
      </c>
      <c r="AP81" s="42">
        <v>62395</v>
      </c>
      <c r="AQ81" s="42">
        <v>39983</v>
      </c>
      <c r="AR81" s="42">
        <v>9874</v>
      </c>
      <c r="AS81" s="42">
        <v>116</v>
      </c>
      <c r="AT81" s="42">
        <v>45211</v>
      </c>
      <c r="AU81" s="42">
        <v>358059</v>
      </c>
      <c r="AV81" s="42">
        <v>0</v>
      </c>
      <c r="AW81" s="42">
        <v>0</v>
      </c>
      <c r="AX81" s="42">
        <v>26108</v>
      </c>
      <c r="AY81" s="42">
        <v>13380</v>
      </c>
      <c r="AZ81" s="42">
        <v>15158</v>
      </c>
      <c r="BA81" s="42">
        <v>4043</v>
      </c>
      <c r="BB81" s="42">
        <v>3546</v>
      </c>
      <c r="BC81" s="42">
        <v>4750</v>
      </c>
      <c r="BD81" s="42">
        <v>12550</v>
      </c>
      <c r="BE81" s="42">
        <v>643</v>
      </c>
      <c r="BF81" s="42">
        <v>1535</v>
      </c>
      <c r="BG81" s="42">
        <v>39337</v>
      </c>
      <c r="BH81" s="42">
        <v>1074</v>
      </c>
      <c r="BI81" s="42">
        <v>47917</v>
      </c>
      <c r="BJ81" s="42">
        <v>52</v>
      </c>
      <c r="BK81" s="42">
        <v>58732</v>
      </c>
      <c r="BL81" s="42">
        <v>163623</v>
      </c>
      <c r="BM81" s="42">
        <v>45776</v>
      </c>
      <c r="BN81" s="42">
        <v>19548</v>
      </c>
      <c r="BO81" s="42">
        <v>17765</v>
      </c>
      <c r="BP81" s="42">
        <v>65135</v>
      </c>
      <c r="BQ81" s="42">
        <v>2228</v>
      </c>
      <c r="BR81" s="42">
        <v>3394</v>
      </c>
      <c r="BS81" s="42">
        <v>0</v>
      </c>
      <c r="BT81" s="42">
        <f t="shared" si="1"/>
        <v>3536493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158316.16341823919</v>
      </c>
      <c r="D85" s="42">
        <v>68.714730998546713</v>
      </c>
      <c r="E85" s="42">
        <v>0</v>
      </c>
      <c r="F85" s="42">
        <v>3184.9277817826401</v>
      </c>
      <c r="G85" s="42">
        <v>55734.518312921238</v>
      </c>
      <c r="H85" s="42">
        <v>2783.8055395786237</v>
      </c>
      <c r="I85" s="42">
        <v>4535.172245904083</v>
      </c>
      <c r="J85" s="42">
        <v>4614.1941865524113</v>
      </c>
      <c r="K85" s="42">
        <v>2773.4983299288415</v>
      </c>
      <c r="L85" s="42">
        <v>4308.4136336088786</v>
      </c>
      <c r="M85" s="42">
        <v>19326.877027478746</v>
      </c>
      <c r="N85" s="42">
        <v>35148.443839894127</v>
      </c>
      <c r="O85" s="42">
        <v>7202.1627427851772</v>
      </c>
      <c r="P85" s="42">
        <v>8241.4730491381961</v>
      </c>
      <c r="Q85" s="42">
        <v>3448.6205619895632</v>
      </c>
      <c r="R85" s="42">
        <v>9891.4855272407985</v>
      </c>
      <c r="S85" s="42">
        <v>6343.2286053033431</v>
      </c>
      <c r="T85" s="42">
        <v>3324.9340461921788</v>
      </c>
      <c r="U85" s="42">
        <v>26544.500584738595</v>
      </c>
      <c r="V85" s="42">
        <v>1877.6300245352888</v>
      </c>
      <c r="W85" s="42">
        <v>1656.0250170649758</v>
      </c>
      <c r="X85" s="42">
        <v>9557.3601477603661</v>
      </c>
      <c r="Y85" s="42">
        <v>2660.9779579187216</v>
      </c>
      <c r="Z85" s="42">
        <v>4371.1158256450526</v>
      </c>
      <c r="AA85" s="42">
        <v>487.87459008968165</v>
      </c>
      <c r="AB85" s="42">
        <v>5419.8744075103723</v>
      </c>
      <c r="AC85" s="42">
        <v>19508.11213048741</v>
      </c>
      <c r="AD85" s="42">
        <v>11852.432163111826</v>
      </c>
      <c r="AE85" s="42">
        <v>43364.148864907867</v>
      </c>
      <c r="AF85" s="42">
        <v>31839.829542314099</v>
      </c>
      <c r="AG85" s="42">
        <v>9525.5795846735382</v>
      </c>
      <c r="AH85" s="42">
        <v>16729.460195733678</v>
      </c>
      <c r="AI85" s="42">
        <v>193.26018093341261</v>
      </c>
      <c r="AJ85" s="42">
        <v>39188.870022608673</v>
      </c>
      <c r="AK85" s="42">
        <v>639.04699828648438</v>
      </c>
      <c r="AL85" s="42">
        <v>21353.961591935873</v>
      </c>
      <c r="AM85" s="42">
        <v>1677.4983705020215</v>
      </c>
      <c r="AN85" s="42">
        <v>4009.5045537652004</v>
      </c>
      <c r="AO85" s="42">
        <v>1311.5924279347603</v>
      </c>
      <c r="AP85" s="42">
        <v>14443.83645589452</v>
      </c>
      <c r="AQ85" s="42">
        <v>10903.309941194399</v>
      </c>
      <c r="AR85" s="42">
        <v>2684.1691796307309</v>
      </c>
      <c r="AS85" s="42">
        <v>31.780563086827854</v>
      </c>
      <c r="AT85" s="42">
        <v>10834.595210195852</v>
      </c>
      <c r="AU85" s="42">
        <v>98000.090415989835</v>
      </c>
      <c r="AV85" s="42">
        <v>0</v>
      </c>
      <c r="AW85" s="42">
        <v>0</v>
      </c>
      <c r="AX85" s="42">
        <v>6605.2035172353026</v>
      </c>
      <c r="AY85" s="42">
        <v>3302.6017586176513</v>
      </c>
      <c r="AZ85" s="42">
        <v>4303.2600287839878</v>
      </c>
      <c r="BA85" s="42">
        <v>1227.4168824615406</v>
      </c>
      <c r="BB85" s="42">
        <v>821.1410354326332</v>
      </c>
      <c r="BC85" s="42">
        <v>1216.2507386742768</v>
      </c>
      <c r="BD85" s="42">
        <v>3109.3415776842385</v>
      </c>
      <c r="BE85" s="42">
        <v>162.33855198406661</v>
      </c>
      <c r="BF85" s="42">
        <v>432.9028052908443</v>
      </c>
      <c r="BG85" s="42">
        <v>9620.0623397965392</v>
      </c>
      <c r="BH85" s="42">
        <v>298.05014570619636</v>
      </c>
      <c r="BI85" s="42">
        <v>14556.356827904639</v>
      </c>
      <c r="BJ85" s="42">
        <v>14.601880337191176</v>
      </c>
      <c r="BK85" s="42">
        <v>17639.07144732694</v>
      </c>
      <c r="BL85" s="42">
        <v>47567.772533743962</v>
      </c>
      <c r="BM85" s="42">
        <v>13893.259673768664</v>
      </c>
      <c r="BN85" s="42">
        <v>5551.291330545092</v>
      </c>
      <c r="BO85" s="42">
        <v>4944.8838294829175</v>
      </c>
      <c r="BP85" s="42">
        <v>18165.598073603305</v>
      </c>
      <c r="BQ85" s="42">
        <v>518.79621903902762</v>
      </c>
      <c r="BR85" s="42">
        <v>787.64260407084168</v>
      </c>
      <c r="BS85" s="42">
        <v>0</v>
      </c>
      <c r="BT85" s="42">
        <f t="shared" si="1"/>
        <v>874650.91432947642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32875</v>
      </c>
      <c r="D100" s="42">
        <v>15</v>
      </c>
      <c r="E100" s="42">
        <v>0</v>
      </c>
      <c r="F100" s="42">
        <v>661</v>
      </c>
      <c r="G100" s="42">
        <v>11573</v>
      </c>
      <c r="H100" s="42">
        <v>579</v>
      </c>
      <c r="I100" s="42">
        <v>942</v>
      </c>
      <c r="J100" s="42">
        <v>958</v>
      </c>
      <c r="K100" s="42">
        <v>576</v>
      </c>
      <c r="L100" s="42">
        <v>895</v>
      </c>
      <c r="M100" s="42">
        <v>4014</v>
      </c>
      <c r="N100" s="42">
        <v>7299</v>
      </c>
      <c r="O100" s="42">
        <v>1495</v>
      </c>
      <c r="P100" s="42">
        <v>1711</v>
      </c>
      <c r="Q100" s="42">
        <v>717</v>
      </c>
      <c r="R100" s="42">
        <v>2054</v>
      </c>
      <c r="S100" s="42">
        <v>1318</v>
      </c>
      <c r="T100" s="42">
        <v>691</v>
      </c>
      <c r="U100" s="42">
        <v>5512</v>
      </c>
      <c r="V100" s="42">
        <v>390</v>
      </c>
      <c r="W100" s="42">
        <v>344</v>
      </c>
      <c r="X100" s="42">
        <v>1985</v>
      </c>
      <c r="Y100" s="42">
        <v>552</v>
      </c>
      <c r="Z100" s="42">
        <v>880</v>
      </c>
      <c r="AA100" s="42">
        <v>99</v>
      </c>
      <c r="AB100" s="42">
        <v>1112</v>
      </c>
      <c r="AC100" s="42">
        <v>4051</v>
      </c>
      <c r="AD100" s="42">
        <v>2464</v>
      </c>
      <c r="AE100" s="42">
        <v>9005</v>
      </c>
      <c r="AF100" s="42">
        <v>6614</v>
      </c>
      <c r="AG100" s="42">
        <v>1977</v>
      </c>
      <c r="AH100" s="42">
        <v>3508</v>
      </c>
      <c r="AI100" s="42">
        <v>40</v>
      </c>
      <c r="AJ100" s="42">
        <v>8299</v>
      </c>
      <c r="AK100" s="42">
        <v>138</v>
      </c>
      <c r="AL100" s="42">
        <v>4434</v>
      </c>
      <c r="AM100" s="42">
        <v>350</v>
      </c>
      <c r="AN100" s="42">
        <v>830</v>
      </c>
      <c r="AO100" s="42">
        <v>264</v>
      </c>
      <c r="AP100" s="42">
        <v>3000</v>
      </c>
      <c r="AQ100" s="42">
        <v>2402</v>
      </c>
      <c r="AR100" s="42">
        <v>593</v>
      </c>
      <c r="AS100" s="42">
        <v>7</v>
      </c>
      <c r="AT100" s="42">
        <v>2255</v>
      </c>
      <c r="AU100" s="42">
        <v>20635</v>
      </c>
      <c r="AV100" s="42">
        <v>0</v>
      </c>
      <c r="AW100" s="42">
        <v>0</v>
      </c>
      <c r="AX100" s="42">
        <v>1381</v>
      </c>
      <c r="AY100" s="42">
        <v>686</v>
      </c>
      <c r="AZ100" s="42">
        <v>911</v>
      </c>
      <c r="BA100" s="42">
        <v>263</v>
      </c>
      <c r="BB100" s="42">
        <v>171</v>
      </c>
      <c r="BC100" s="42">
        <v>255</v>
      </c>
      <c r="BD100" s="42">
        <v>649</v>
      </c>
      <c r="BE100" s="42">
        <v>36</v>
      </c>
      <c r="BF100" s="42">
        <v>93</v>
      </c>
      <c r="BG100" s="42">
        <v>1998</v>
      </c>
      <c r="BH100" s="42">
        <v>64</v>
      </c>
      <c r="BI100" s="42">
        <v>3121</v>
      </c>
      <c r="BJ100" s="42">
        <v>4</v>
      </c>
      <c r="BK100" s="42">
        <v>3792</v>
      </c>
      <c r="BL100" s="42">
        <v>10279</v>
      </c>
      <c r="BM100" s="42">
        <v>2979</v>
      </c>
      <c r="BN100" s="42">
        <v>1173</v>
      </c>
      <c r="BO100" s="42">
        <v>1065</v>
      </c>
      <c r="BP100" s="42">
        <v>3893</v>
      </c>
      <c r="BQ100" s="42">
        <v>108</v>
      </c>
      <c r="BR100" s="42">
        <v>164</v>
      </c>
      <c r="BS100" s="42">
        <v>0</v>
      </c>
      <c r="BT100" s="42">
        <f t="shared" si="1"/>
        <v>183198</v>
      </c>
    </row>
    <row r="101" spans="1:72" x14ac:dyDescent="0.25">
      <c r="A101" s="10" t="s">
        <v>231</v>
      </c>
      <c r="B101" s="8" t="s">
        <v>232</v>
      </c>
      <c r="C101" s="42">
        <v>8532</v>
      </c>
      <c r="D101" s="42">
        <v>4</v>
      </c>
      <c r="E101" s="42">
        <v>0</v>
      </c>
      <c r="F101" s="42">
        <v>171</v>
      </c>
      <c r="G101" s="42">
        <v>3001</v>
      </c>
      <c r="H101" s="42">
        <v>150</v>
      </c>
      <c r="I101" s="42">
        <v>244</v>
      </c>
      <c r="J101" s="42">
        <v>248</v>
      </c>
      <c r="K101" s="42">
        <v>149</v>
      </c>
      <c r="L101" s="42">
        <v>232</v>
      </c>
      <c r="M101" s="42">
        <v>1040</v>
      </c>
      <c r="N101" s="42">
        <v>1892</v>
      </c>
      <c r="O101" s="42">
        <v>388</v>
      </c>
      <c r="P101" s="42">
        <v>444</v>
      </c>
      <c r="Q101" s="42">
        <v>186</v>
      </c>
      <c r="R101" s="42">
        <v>533</v>
      </c>
      <c r="S101" s="42">
        <v>342</v>
      </c>
      <c r="T101" s="42">
        <v>179</v>
      </c>
      <c r="U101" s="42">
        <v>1429</v>
      </c>
      <c r="V101" s="42">
        <v>101</v>
      </c>
      <c r="W101" s="42">
        <v>89</v>
      </c>
      <c r="X101" s="42">
        <v>514</v>
      </c>
      <c r="Y101" s="42">
        <v>143</v>
      </c>
      <c r="Z101" s="42">
        <v>0</v>
      </c>
      <c r="AA101" s="42">
        <v>0</v>
      </c>
      <c r="AB101" s="42">
        <v>0</v>
      </c>
      <c r="AC101" s="42">
        <v>1050</v>
      </c>
      <c r="AD101" s="42">
        <v>639</v>
      </c>
      <c r="AE101" s="42">
        <v>2335</v>
      </c>
      <c r="AF101" s="42">
        <v>1715</v>
      </c>
      <c r="AG101" s="42">
        <v>483</v>
      </c>
      <c r="AH101" s="42">
        <v>909</v>
      </c>
      <c r="AI101" s="42">
        <v>0</v>
      </c>
      <c r="AJ101" s="42">
        <v>2056</v>
      </c>
      <c r="AK101" s="42">
        <v>0</v>
      </c>
      <c r="AL101" s="42">
        <v>1150</v>
      </c>
      <c r="AM101" s="42">
        <v>90</v>
      </c>
      <c r="AN101" s="42">
        <v>190</v>
      </c>
      <c r="AO101" s="42">
        <v>0</v>
      </c>
      <c r="AP101" s="42">
        <v>778</v>
      </c>
      <c r="AQ101" s="42">
        <v>622</v>
      </c>
      <c r="AR101" s="42">
        <v>154</v>
      </c>
      <c r="AS101" s="42">
        <v>2</v>
      </c>
      <c r="AT101" s="42">
        <v>585</v>
      </c>
      <c r="AU101" s="42">
        <v>1215</v>
      </c>
      <c r="AV101" s="42">
        <v>0</v>
      </c>
      <c r="AW101" s="42">
        <v>0</v>
      </c>
      <c r="AX101" s="42">
        <v>358</v>
      </c>
      <c r="AY101" s="42">
        <v>130</v>
      </c>
      <c r="AZ101" s="42">
        <v>236</v>
      </c>
      <c r="BA101" s="42">
        <v>0</v>
      </c>
      <c r="BB101" s="42">
        <v>44</v>
      </c>
      <c r="BC101" s="42">
        <v>66</v>
      </c>
      <c r="BD101" s="42">
        <v>168</v>
      </c>
      <c r="BE101" s="42">
        <v>9</v>
      </c>
      <c r="BF101" s="42">
        <v>24</v>
      </c>
      <c r="BG101" s="42">
        <v>518</v>
      </c>
      <c r="BH101" s="42">
        <v>17</v>
      </c>
      <c r="BI101" s="42">
        <v>0</v>
      </c>
      <c r="BJ101" s="42">
        <v>1</v>
      </c>
      <c r="BK101" s="42">
        <v>97</v>
      </c>
      <c r="BL101" s="42">
        <v>1148</v>
      </c>
      <c r="BM101" s="42">
        <v>3</v>
      </c>
      <c r="BN101" s="42">
        <v>39</v>
      </c>
      <c r="BO101" s="42">
        <v>235</v>
      </c>
      <c r="BP101" s="42">
        <v>621</v>
      </c>
      <c r="BQ101" s="42">
        <v>28</v>
      </c>
      <c r="BR101" s="42">
        <v>42</v>
      </c>
      <c r="BS101" s="42">
        <v>0</v>
      </c>
      <c r="BT101" s="42">
        <f t="shared" si="1"/>
        <v>37768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495.64835175412969</v>
      </c>
      <c r="D146" s="42">
        <v>0.21512865411400128</v>
      </c>
      <c r="E146" s="42">
        <v>0</v>
      </c>
      <c r="F146" s="42">
        <v>9.9712131181839592</v>
      </c>
      <c r="G146" s="42">
        <v>174.49085135186644</v>
      </c>
      <c r="H146" s="42">
        <v>8.7153995997934768</v>
      </c>
      <c r="I146" s="42">
        <v>14.198491171524084</v>
      </c>
      <c r="J146" s="42">
        <v>14.445889123755187</v>
      </c>
      <c r="K146" s="42">
        <v>8.6831303016763766</v>
      </c>
      <c r="L146" s="42">
        <v>13.48856661294788</v>
      </c>
      <c r="M146" s="42">
        <v>60.507623077739289</v>
      </c>
      <c r="N146" s="42">
        <v>110.04099568748808</v>
      </c>
      <c r="O146" s="42">
        <v>22.548172059323761</v>
      </c>
      <c r="P146" s="42">
        <v>25.801992952798027</v>
      </c>
      <c r="Q146" s="42">
        <v>10.796769328346439</v>
      </c>
      <c r="R146" s="42">
        <v>30.967769759710485</v>
      </c>
      <c r="S146" s="42">
        <v>19.859063882898745</v>
      </c>
      <c r="T146" s="42">
        <v>10.409537750941237</v>
      </c>
      <c r="U146" s="42">
        <v>83.104199084238701</v>
      </c>
      <c r="V146" s="42">
        <v>5.8783904736650854</v>
      </c>
      <c r="W146" s="42">
        <v>5.1846005641474306</v>
      </c>
      <c r="X146" s="42">
        <v>29.921706679081154</v>
      </c>
      <c r="Y146" s="42">
        <v>8.3308571305647003</v>
      </c>
      <c r="Z146" s="42">
        <v>13.684871509826907</v>
      </c>
      <c r="AA146" s="42">
        <v>1.5274134442094092</v>
      </c>
      <c r="AB146" s="42">
        <v>16.968272593241853</v>
      </c>
      <c r="AC146" s="42">
        <v>61.075024902964962</v>
      </c>
      <c r="AD146" s="42">
        <v>37.107003726488799</v>
      </c>
      <c r="AE146" s="42">
        <v>135.76231539499335</v>
      </c>
      <c r="AF146" s="42">
        <v>99.682550991898921</v>
      </c>
      <c r="AG146" s="42">
        <v>29.822209676553427</v>
      </c>
      <c r="AH146" s="42">
        <v>52.375759952230034</v>
      </c>
      <c r="AI146" s="42">
        <v>0.60504933969562857</v>
      </c>
      <c r="AJ146" s="42">
        <v>122.69056054939135</v>
      </c>
      <c r="AK146" s="42">
        <v>2.0006964832602119</v>
      </c>
      <c r="AL146" s="42">
        <v>66.853918374102321</v>
      </c>
      <c r="AM146" s="42">
        <v>5.2518282685580564</v>
      </c>
      <c r="AN146" s="42">
        <v>12.552756967551975</v>
      </c>
      <c r="AO146" s="42">
        <v>4.1062681854009995</v>
      </c>
      <c r="AP146" s="42">
        <v>45.220043094763071</v>
      </c>
      <c r="AQ146" s="42">
        <v>34.135539191539152</v>
      </c>
      <c r="AR146" s="42">
        <v>8.4034630513281758</v>
      </c>
      <c r="AS146" s="42">
        <v>9.9497002527725587E-2</v>
      </c>
      <c r="AT146" s="42">
        <v>33.920410537425155</v>
      </c>
      <c r="AU146" s="42">
        <v>306.8137973892122</v>
      </c>
      <c r="AV146" s="42">
        <v>0</v>
      </c>
      <c r="AW146" s="42">
        <v>0</v>
      </c>
      <c r="AX146" s="42">
        <v>20.679241876708375</v>
      </c>
      <c r="AY146" s="42">
        <v>10.339620938354187</v>
      </c>
      <c r="AZ146" s="42">
        <v>13.47243196388933</v>
      </c>
      <c r="BA146" s="42">
        <v>3.842735584111348</v>
      </c>
      <c r="BB146" s="42">
        <v>2.5707874166623155</v>
      </c>
      <c r="BC146" s="42">
        <v>3.8077771778178229</v>
      </c>
      <c r="BD146" s="42">
        <v>9.7345715986585581</v>
      </c>
      <c r="BE146" s="42">
        <v>0.50824144534432802</v>
      </c>
      <c r="BF146" s="42">
        <v>1.3553105209182081</v>
      </c>
      <c r="BG146" s="42">
        <v>30.118011575960178</v>
      </c>
      <c r="BH146" s="42">
        <v>0.93312053721948052</v>
      </c>
      <c r="BI146" s="42">
        <v>45.572316265874747</v>
      </c>
      <c r="BJ146" s="42">
        <v>4.5714838999225273E-2</v>
      </c>
      <c r="BK146" s="42">
        <v>55.223525511064132</v>
      </c>
      <c r="BL146" s="42">
        <v>148.92281081041739</v>
      </c>
      <c r="BM146" s="42">
        <v>43.496324753674635</v>
      </c>
      <c r="BN146" s="42">
        <v>17.379706144234877</v>
      </c>
      <c r="BO146" s="42">
        <v>15.481195771678818</v>
      </c>
      <c r="BP146" s="42">
        <v>56.871948823212662</v>
      </c>
      <c r="BQ146" s="42">
        <v>1.6242213385607096</v>
      </c>
      <c r="BR146" s="42">
        <v>2.4659121977817398</v>
      </c>
      <c r="BS146" s="42">
        <v>0</v>
      </c>
      <c r="BT146" s="42">
        <f t="shared" si="2"/>
        <v>2738.3134778372414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16937.482908839567</v>
      </c>
      <c r="D171" s="42">
        <v>101.65104660721434</v>
      </c>
      <c r="E171" s="42">
        <v>0</v>
      </c>
      <c r="F171" s="42">
        <v>855.75309002080519</v>
      </c>
      <c r="G171" s="42">
        <v>15417.655371370509</v>
      </c>
      <c r="H171" s="42">
        <v>305.90611838358564</v>
      </c>
      <c r="I171" s="42">
        <v>544.31680816412825</v>
      </c>
      <c r="J171" s="42">
        <v>787.37687820142116</v>
      </c>
      <c r="K171" s="42">
        <v>-295.47389094413791</v>
      </c>
      <c r="L171" s="42">
        <v>1506.3414469106576</v>
      </c>
      <c r="M171" s="42">
        <v>11331.341054036973</v>
      </c>
      <c r="N171" s="42">
        <v>42548.74566337507</v>
      </c>
      <c r="O171" s="42">
        <v>2396.1923986591528</v>
      </c>
      <c r="P171" s="42">
        <v>4288.2807966543323</v>
      </c>
      <c r="Q171" s="42">
        <v>1594.564159235953</v>
      </c>
      <c r="R171" s="42">
        <v>2945.5267833426001</v>
      </c>
      <c r="S171" s="42">
        <v>2138.2239897551053</v>
      </c>
      <c r="T171" s="42">
        <v>1828.3182492251849</v>
      </c>
      <c r="U171" s="42">
        <v>18668.424075917159</v>
      </c>
      <c r="V171" s="42">
        <v>414.29299073543996</v>
      </c>
      <c r="W171" s="42">
        <v>274.25567887179392</v>
      </c>
      <c r="X171" s="42">
        <v>12449.509786250892</v>
      </c>
      <c r="Y171" s="42">
        <v>217.12750189715706</v>
      </c>
      <c r="Z171" s="42">
        <v>0</v>
      </c>
      <c r="AA171" s="42">
        <v>0</v>
      </c>
      <c r="AB171" s="42">
        <v>0</v>
      </c>
      <c r="AC171" s="42">
        <v>10086.014659614755</v>
      </c>
      <c r="AD171" s="42">
        <v>681.2136224940997</v>
      </c>
      <c r="AE171" s="42">
        <v>10591.793592296688</v>
      </c>
      <c r="AF171" s="42">
        <v>7374.8267485607612</v>
      </c>
      <c r="AG171" s="42">
        <v>657.24476775433038</v>
      </c>
      <c r="AH171" s="42">
        <v>6643.0041887998595</v>
      </c>
      <c r="AI171" s="42">
        <v>0</v>
      </c>
      <c r="AJ171" s="42">
        <v>1874.6315634286848</v>
      </c>
      <c r="AK171" s="42">
        <v>0</v>
      </c>
      <c r="AL171" s="42">
        <v>1564.4081633781166</v>
      </c>
      <c r="AM171" s="42">
        <v>128.52937377473273</v>
      </c>
      <c r="AN171" s="42">
        <v>-55.568757509639831</v>
      </c>
      <c r="AO171" s="42">
        <v>0</v>
      </c>
      <c r="AP171" s="42">
        <v>9247.8050385751667</v>
      </c>
      <c r="AQ171" s="42">
        <v>552.89361522161198</v>
      </c>
      <c r="AR171" s="42">
        <v>165.75329396697686</v>
      </c>
      <c r="AS171" s="42">
        <v>95.196782710421047</v>
      </c>
      <c r="AT171" s="42">
        <v>14197.048663282318</v>
      </c>
      <c r="AU171" s="42">
        <v>23967.064295198368</v>
      </c>
      <c r="AV171" s="42">
        <v>0</v>
      </c>
      <c r="AW171" s="42">
        <v>0</v>
      </c>
      <c r="AX171" s="42">
        <v>2880.7025825268202</v>
      </c>
      <c r="AY171" s="42">
        <v>2573.6918753555283</v>
      </c>
      <c r="AZ171" s="42">
        <v>2014.3656548408037</v>
      </c>
      <c r="BA171" s="42">
        <v>0</v>
      </c>
      <c r="BB171" s="42">
        <v>188.46594969327631</v>
      </c>
      <c r="BC171" s="42">
        <v>983.4594368556784</v>
      </c>
      <c r="BD171" s="42">
        <v>752.14554954778441</v>
      </c>
      <c r="BE171" s="42">
        <v>-18.3737154556364</v>
      </c>
      <c r="BF171" s="42">
        <v>40.595442831844196</v>
      </c>
      <c r="BG171" s="42">
        <v>173.76697732876718</v>
      </c>
      <c r="BH171" s="42">
        <v>58.333839246185505</v>
      </c>
      <c r="BI171" s="42">
        <v>0</v>
      </c>
      <c r="BJ171" s="42">
        <v>-7.2195345601714728E-2</v>
      </c>
      <c r="BK171" s="42">
        <v>4864.2624833993723</v>
      </c>
      <c r="BL171" s="42">
        <v>6158.2629798262669</v>
      </c>
      <c r="BM171" s="42">
        <v>615.81185891350628</v>
      </c>
      <c r="BN171" s="42">
        <v>1405.6794765381867</v>
      </c>
      <c r="BO171" s="42">
        <v>2596.7510687407162</v>
      </c>
      <c r="BP171" s="42">
        <v>2996.2367940932445</v>
      </c>
      <c r="BQ171" s="42">
        <v>-0.93853949282229154</v>
      </c>
      <c r="BR171" s="42">
        <v>501.54828542967243</v>
      </c>
      <c r="BS171" s="42">
        <v>0</v>
      </c>
      <c r="BT171" s="42">
        <f t="shared" si="2"/>
        <v>253812.36832193143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4147.5206824619727</v>
      </c>
      <c r="D173" s="42">
        <v>24.891527298740304</v>
      </c>
      <c r="E173" s="42">
        <v>0</v>
      </c>
      <c r="F173" s="42">
        <v>209.55024185380572</v>
      </c>
      <c r="G173" s="42">
        <v>3775.3569920627101</v>
      </c>
      <c r="H173" s="42">
        <v>74.907939964646602</v>
      </c>
      <c r="I173" s="42">
        <v>133.2881179466282</v>
      </c>
      <c r="J173" s="42">
        <v>192.80680044426245</v>
      </c>
      <c r="K173" s="42">
        <v>-72.353376261047188</v>
      </c>
      <c r="L173" s="42">
        <v>368.86132015820789</v>
      </c>
      <c r="M173" s="42">
        <v>2774.731737566588</v>
      </c>
      <c r="N173" s="42">
        <v>10419.009932081628</v>
      </c>
      <c r="O173" s="42">
        <v>586.76118441485096</v>
      </c>
      <c r="P173" s="42">
        <v>1050.081254224976</v>
      </c>
      <c r="Q173" s="42">
        <v>390.46462012913167</v>
      </c>
      <c r="R173" s="42">
        <v>721.2779679490236</v>
      </c>
      <c r="S173" s="42">
        <v>523.59186243767851</v>
      </c>
      <c r="T173" s="42">
        <v>447.70452573130592</v>
      </c>
      <c r="U173" s="42">
        <v>4571.3802564741445</v>
      </c>
      <c r="V173" s="42">
        <v>101.4488845197594</v>
      </c>
      <c r="W173" s="42">
        <v>67.157623510266106</v>
      </c>
      <c r="X173" s="42">
        <v>3048.540305716886</v>
      </c>
      <c r="Y173" s="42">
        <v>53.168514453807859</v>
      </c>
      <c r="Z173" s="42">
        <v>0</v>
      </c>
      <c r="AA173" s="42">
        <v>0</v>
      </c>
      <c r="AB173" s="42">
        <v>0</v>
      </c>
      <c r="AC173" s="42">
        <v>2469.7857780588529</v>
      </c>
      <c r="AD173" s="42">
        <v>166.81035804880958</v>
      </c>
      <c r="AE173" s="42">
        <v>2593.6370371474786</v>
      </c>
      <c r="AF173" s="42">
        <v>1805.8909127085376</v>
      </c>
      <c r="AG173" s="42">
        <v>160.94104905507251</v>
      </c>
      <c r="AH173" s="42">
        <v>1626.687826935</v>
      </c>
      <c r="AI173" s="42">
        <v>0</v>
      </c>
      <c r="AJ173" s="42">
        <v>459.0453742839635</v>
      </c>
      <c r="AK173" s="42">
        <v>0</v>
      </c>
      <c r="AL173" s="42">
        <v>383.08025155478236</v>
      </c>
      <c r="AM173" s="42">
        <v>31.473285546837616</v>
      </c>
      <c r="AN173" s="42">
        <v>-13.607250399034385</v>
      </c>
      <c r="AO173" s="42">
        <v>0</v>
      </c>
      <c r="AP173" s="42">
        <v>2264.5314461010657</v>
      </c>
      <c r="AQ173" s="42">
        <v>135.38834056245943</v>
      </c>
      <c r="AR173" s="42">
        <v>40.58839312867746</v>
      </c>
      <c r="AS173" s="42">
        <v>23.311056744402674</v>
      </c>
      <c r="AT173" s="42">
        <v>3476.4641994208055</v>
      </c>
      <c r="AU173" s="42">
        <v>5868.8705634266862</v>
      </c>
      <c r="AV173" s="42">
        <v>0</v>
      </c>
      <c r="AW173" s="42">
        <v>0</v>
      </c>
      <c r="AX173" s="42">
        <v>705.40431570361238</v>
      </c>
      <c r="AY173" s="42">
        <v>630.22589252329055</v>
      </c>
      <c r="AZ173" s="42">
        <v>493.26238499895771</v>
      </c>
      <c r="BA173" s="42">
        <v>0</v>
      </c>
      <c r="BB173" s="42">
        <v>46.150093759489749</v>
      </c>
      <c r="BC173" s="42">
        <v>240.82199088700295</v>
      </c>
      <c r="BD173" s="42">
        <v>184.17962336913087</v>
      </c>
      <c r="BE173" s="42">
        <v>-4.4992142738134993</v>
      </c>
      <c r="BF173" s="42">
        <v>9.9407001421034611</v>
      </c>
      <c r="BG173" s="42">
        <v>42.550722340438945</v>
      </c>
      <c r="BH173" s="42">
        <v>14.284342370299834</v>
      </c>
      <c r="BI173" s="42">
        <v>0</v>
      </c>
      <c r="BJ173" s="42">
        <v>-1.7678641547400786E-2</v>
      </c>
      <c r="BK173" s="42">
        <v>1191.1232243542943</v>
      </c>
      <c r="BL173" s="42">
        <v>1507.988123993287</v>
      </c>
      <c r="BM173" s="42">
        <v>150.79527667101922</v>
      </c>
      <c r="BN173" s="42">
        <v>344.21199024866695</v>
      </c>
      <c r="BO173" s="42">
        <v>635.87245063353043</v>
      </c>
      <c r="BP173" s="42">
        <v>733.69544577191789</v>
      </c>
      <c r="BQ173" s="42">
        <v>-0.22982234011621019</v>
      </c>
      <c r="BR173" s="42">
        <v>122.81529069394799</v>
      </c>
      <c r="BS173" s="42">
        <v>0</v>
      </c>
      <c r="BT173" s="42">
        <f t="shared" si="2"/>
        <v>62151.622690669887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21926.443427463768</v>
      </c>
      <c r="D203" s="42">
        <v>9.5168404118833401</v>
      </c>
      <c r="E203" s="42">
        <v>0</v>
      </c>
      <c r="F203" s="42">
        <v>441.1055530907928</v>
      </c>
      <c r="G203" s="42">
        <v>7719.1092580785762</v>
      </c>
      <c r="H203" s="42">
        <v>385.55099718642379</v>
      </c>
      <c r="I203" s="42">
        <v>628.11146718430041</v>
      </c>
      <c r="J203" s="42">
        <v>639.05583365796622</v>
      </c>
      <c r="K203" s="42">
        <v>384.1234711246413</v>
      </c>
      <c r="L203" s="42">
        <v>596.70589382508535</v>
      </c>
      <c r="M203" s="42">
        <v>2676.7303263473377</v>
      </c>
      <c r="N203" s="42">
        <v>4867.9828311834763</v>
      </c>
      <c r="O203" s="42">
        <v>997.48383567052247</v>
      </c>
      <c r="P203" s="42">
        <v>1141.4260469002579</v>
      </c>
      <c r="Q203" s="42">
        <v>477.6264281713951</v>
      </c>
      <c r="R203" s="42">
        <v>1369.9491772906067</v>
      </c>
      <c r="S203" s="42">
        <v>878.52333052198082</v>
      </c>
      <c r="T203" s="42">
        <v>460.49611543000509</v>
      </c>
      <c r="U203" s="42">
        <v>3676.355451110534</v>
      </c>
      <c r="V203" s="42">
        <v>260.04766425471223</v>
      </c>
      <c r="W203" s="42">
        <v>229.35585392638848</v>
      </c>
      <c r="X203" s="42">
        <v>1323.6735407878239</v>
      </c>
      <c r="Y203" s="42">
        <v>368.53964495018232</v>
      </c>
      <c r="Z203" s="42">
        <v>605.39001070092888</v>
      </c>
      <c r="AA203" s="42">
        <v>67.569566924371713</v>
      </c>
      <c r="AB203" s="42">
        <v>750.64078748729844</v>
      </c>
      <c r="AC203" s="42">
        <v>2701.8309929336801</v>
      </c>
      <c r="AD203" s="42">
        <v>1641.5360105447276</v>
      </c>
      <c r="AE203" s="42">
        <v>6005.8400629292782</v>
      </c>
      <c r="AF203" s="42">
        <v>4409.7469653512935</v>
      </c>
      <c r="AG203" s="42">
        <v>1319.2720020973279</v>
      </c>
      <c r="AH203" s="42">
        <v>2316.9937587781474</v>
      </c>
      <c r="AI203" s="42">
        <v>26.766113658421894</v>
      </c>
      <c r="AJ203" s="42">
        <v>5427.5730474022166</v>
      </c>
      <c r="AK203" s="42">
        <v>88.506615830515059</v>
      </c>
      <c r="AL203" s="42">
        <v>2957.4771184978963</v>
      </c>
      <c r="AM203" s="42">
        <v>232.32986655510203</v>
      </c>
      <c r="AN203" s="42">
        <v>555.30763803339289</v>
      </c>
      <c r="AO203" s="42">
        <v>181.65269136182323</v>
      </c>
      <c r="AP203" s="42">
        <v>2000.4398545778779</v>
      </c>
      <c r="AQ203" s="42">
        <v>1510.0846523555888</v>
      </c>
      <c r="AR203" s="42">
        <v>371.75157858919295</v>
      </c>
      <c r="AS203" s="42">
        <v>4.4015386904960447</v>
      </c>
      <c r="AT203" s="42">
        <v>1500.5678119437055</v>
      </c>
      <c r="AU203" s="42">
        <v>13572.798834922871</v>
      </c>
      <c r="AV203" s="42">
        <v>0</v>
      </c>
      <c r="AW203" s="42">
        <v>0</v>
      </c>
      <c r="AX203" s="42">
        <v>914.80628459228603</v>
      </c>
      <c r="AY203" s="42">
        <v>457.40314229614302</v>
      </c>
      <c r="AZ203" s="42">
        <v>595.99213079419417</v>
      </c>
      <c r="BA203" s="42">
        <v>169.99456185726615</v>
      </c>
      <c r="BB203" s="42">
        <v>113.72624292200591</v>
      </c>
      <c r="BC203" s="42">
        <v>168.44807529033511</v>
      </c>
      <c r="BD203" s="42">
        <v>430.63702863772113</v>
      </c>
      <c r="BE203" s="42">
        <v>22.48353547307439</v>
      </c>
      <c r="BF203" s="42">
        <v>59.956094594865036</v>
      </c>
      <c r="BG203" s="42">
        <v>1332.3576576636676</v>
      </c>
      <c r="BH203" s="42">
        <v>41.279295286543984</v>
      </c>
      <c r="BI203" s="42">
        <v>2016.023680752337</v>
      </c>
      <c r="BJ203" s="42">
        <v>2.0223285875252097</v>
      </c>
      <c r="BK203" s="42">
        <v>2442.9729337304534</v>
      </c>
      <c r="BL203" s="42">
        <v>6588.0327751262421</v>
      </c>
      <c r="BM203" s="42">
        <v>1924.1861707776627</v>
      </c>
      <c r="BN203" s="42">
        <v>768.84174477502529</v>
      </c>
      <c r="BO203" s="42">
        <v>684.85562814015486</v>
      </c>
      <c r="BP203" s="42">
        <v>2515.8957233865094</v>
      </c>
      <c r="BQ203" s="42">
        <v>71.852145109719217</v>
      </c>
      <c r="BR203" s="42">
        <v>109.08678322121278</v>
      </c>
      <c r="BS203" s="42">
        <v>0</v>
      </c>
      <c r="BT203" s="42">
        <f t="shared" si="3"/>
        <v>121137.24447174974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83346</v>
      </c>
      <c r="D248" s="42">
        <v>45</v>
      </c>
      <c r="E248" s="42">
        <v>0</v>
      </c>
      <c r="F248" s="42">
        <v>1723</v>
      </c>
      <c r="G248" s="42">
        <v>30191</v>
      </c>
      <c r="H248" s="42">
        <v>1468</v>
      </c>
      <c r="I248" s="42">
        <v>2393</v>
      </c>
      <c r="J248" s="42">
        <v>2455</v>
      </c>
      <c r="K248" s="42">
        <v>1433</v>
      </c>
      <c r="L248" s="42">
        <v>2363</v>
      </c>
      <c r="M248" s="42">
        <v>11009</v>
      </c>
      <c r="N248" s="42">
        <v>21998</v>
      </c>
      <c r="O248" s="42">
        <v>3938</v>
      </c>
      <c r="P248" s="42">
        <v>4646</v>
      </c>
      <c r="Q248" s="42">
        <v>1926</v>
      </c>
      <c r="R248" s="42">
        <v>5377</v>
      </c>
      <c r="S248" s="42">
        <v>3472</v>
      </c>
      <c r="T248" s="42">
        <v>1884</v>
      </c>
      <c r="U248" s="42">
        <v>15400</v>
      </c>
      <c r="V248" s="42">
        <v>1008</v>
      </c>
      <c r="W248" s="42">
        <v>881</v>
      </c>
      <c r="X248" s="42">
        <v>6060</v>
      </c>
      <c r="Y248" s="42">
        <v>1395</v>
      </c>
      <c r="Z248" s="42">
        <v>2600</v>
      </c>
      <c r="AA248" s="42">
        <v>423</v>
      </c>
      <c r="AB248" s="42">
        <v>3325</v>
      </c>
      <c r="AC248" s="42">
        <v>10990</v>
      </c>
      <c r="AD248" s="42">
        <v>6186</v>
      </c>
      <c r="AE248" s="42">
        <v>23365</v>
      </c>
      <c r="AF248" s="42">
        <v>17120</v>
      </c>
      <c r="AG248" s="42">
        <v>5095</v>
      </c>
      <c r="AH248" s="42">
        <v>9245</v>
      </c>
      <c r="AI248" s="42">
        <v>152</v>
      </c>
      <c r="AJ248" s="42">
        <v>20725</v>
      </c>
      <c r="AK248" s="42">
        <v>331</v>
      </c>
      <c r="AL248" s="42">
        <v>11231</v>
      </c>
      <c r="AM248" s="42">
        <v>878</v>
      </c>
      <c r="AN248" s="42">
        <v>2088</v>
      </c>
      <c r="AO248" s="42">
        <v>826</v>
      </c>
      <c r="AP248" s="42">
        <v>8298</v>
      </c>
      <c r="AQ248" s="42">
        <v>5685</v>
      </c>
      <c r="AR248" s="42">
        <v>1402</v>
      </c>
      <c r="AS248" s="42">
        <v>25</v>
      </c>
      <c r="AT248" s="42">
        <v>6878</v>
      </c>
      <c r="AU248" s="42">
        <v>55811</v>
      </c>
      <c r="AV248" s="42">
        <v>0</v>
      </c>
      <c r="AW248" s="42">
        <v>0</v>
      </c>
      <c r="AX248" s="42">
        <v>3674</v>
      </c>
      <c r="AY248" s="42">
        <v>1960</v>
      </c>
      <c r="AZ248" s="42">
        <v>2406</v>
      </c>
      <c r="BA248" s="42">
        <v>663</v>
      </c>
      <c r="BB248" s="42">
        <v>441</v>
      </c>
      <c r="BC248" s="42">
        <v>718</v>
      </c>
      <c r="BD248" s="42">
        <v>1675</v>
      </c>
      <c r="BE248" s="42">
        <v>84</v>
      </c>
      <c r="BF248" s="42">
        <v>228</v>
      </c>
      <c r="BG248" s="42">
        <v>5007</v>
      </c>
      <c r="BH248" s="42">
        <v>159</v>
      </c>
      <c r="BI248" s="42">
        <v>8548</v>
      </c>
      <c r="BJ248" s="42">
        <v>7</v>
      </c>
      <c r="BK248" s="42">
        <v>10747</v>
      </c>
      <c r="BL248" s="42">
        <v>26815</v>
      </c>
      <c r="BM248" s="42">
        <v>7938</v>
      </c>
      <c r="BN248" s="42">
        <v>3116</v>
      </c>
      <c r="BO248" s="42">
        <v>2945</v>
      </c>
      <c r="BP248" s="42">
        <v>9932</v>
      </c>
      <c r="BQ248" s="42">
        <v>267</v>
      </c>
      <c r="BR248" s="42">
        <v>452</v>
      </c>
      <c r="BS248" s="42">
        <v>0</v>
      </c>
      <c r="BT248" s="42">
        <f t="shared" si="3"/>
        <v>484872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71301</v>
      </c>
      <c r="AC249" s="43">
        <v>0</v>
      </c>
      <c r="AD249" s="43">
        <v>1159</v>
      </c>
      <c r="AE249" s="43">
        <v>0</v>
      </c>
      <c r="AF249" s="43">
        <v>2296</v>
      </c>
      <c r="AG249" s="43">
        <v>6755</v>
      </c>
      <c r="AH249" s="43">
        <v>41941</v>
      </c>
      <c r="AI249" s="43">
        <v>4448</v>
      </c>
      <c r="AJ249" s="43">
        <v>153430</v>
      </c>
      <c r="AK249" s="43">
        <v>2704</v>
      </c>
      <c r="AL249" s="43">
        <v>0</v>
      </c>
      <c r="AM249" s="43">
        <v>501</v>
      </c>
      <c r="AN249" s="43">
        <v>0</v>
      </c>
      <c r="AO249" s="43">
        <v>0</v>
      </c>
      <c r="AP249" s="43">
        <v>0</v>
      </c>
      <c r="AQ249" s="43">
        <v>28565</v>
      </c>
      <c r="AR249" s="43">
        <v>8201</v>
      </c>
      <c r="AS249" s="43">
        <v>2434</v>
      </c>
      <c r="AT249" s="43">
        <v>19394</v>
      </c>
      <c r="AU249" s="43">
        <v>920778</v>
      </c>
      <c r="AV249" s="43">
        <v>0</v>
      </c>
      <c r="AW249" s="43">
        <v>0</v>
      </c>
      <c r="AX249" s="43">
        <v>14904</v>
      </c>
      <c r="AY249" s="43">
        <v>7803</v>
      </c>
      <c r="AZ249" s="43">
        <v>23314</v>
      </c>
      <c r="BA249" s="43">
        <v>1206</v>
      </c>
      <c r="BB249" s="43">
        <v>0</v>
      </c>
      <c r="BC249" s="43">
        <v>5051</v>
      </c>
      <c r="BD249" s="43">
        <v>2926</v>
      </c>
      <c r="BE249" s="43">
        <v>104</v>
      </c>
      <c r="BF249" s="43">
        <v>947</v>
      </c>
      <c r="BG249" s="43">
        <v>21650</v>
      </c>
      <c r="BH249" s="43">
        <v>1541</v>
      </c>
      <c r="BI249" s="43">
        <v>1232020</v>
      </c>
      <c r="BJ249" s="43">
        <v>15</v>
      </c>
      <c r="BK249" s="43">
        <v>1480090</v>
      </c>
      <c r="BL249" s="43">
        <v>1872741</v>
      </c>
      <c r="BM249" s="43">
        <v>639830</v>
      </c>
      <c r="BN249" s="43">
        <v>56092</v>
      </c>
      <c r="BO249" s="43">
        <v>261659</v>
      </c>
      <c r="BP249" s="43">
        <v>243899</v>
      </c>
      <c r="BQ249" s="43">
        <v>18</v>
      </c>
      <c r="BR249" s="43">
        <v>84</v>
      </c>
      <c r="BS249" s="43">
        <v>0</v>
      </c>
      <c r="BT249" s="42">
        <f t="shared" si="3"/>
        <v>7129801</v>
      </c>
    </row>
    <row r="250" spans="1:72" ht="15.75" thickBot="1" x14ac:dyDescent="0.3">
      <c r="A250" s="18" t="s">
        <v>301</v>
      </c>
      <c r="B250" s="19"/>
      <c r="C250" s="46">
        <f>SUM(C6:C249)</f>
        <v>3339000</v>
      </c>
      <c r="D250" s="46">
        <f t="shared" ref="D250:BO250" si="4">SUM(D6:D249)</f>
        <v>14522</v>
      </c>
      <c r="E250" s="46">
        <f t="shared" si="4"/>
        <v>0</v>
      </c>
      <c r="F250" s="46">
        <f t="shared" si="4"/>
        <v>138554</v>
      </c>
      <c r="G250" s="46">
        <f t="shared" si="4"/>
        <v>2485947.0000000005</v>
      </c>
      <c r="H250" s="46">
        <f t="shared" si="4"/>
        <v>59840</v>
      </c>
      <c r="I250" s="46">
        <f t="shared" si="4"/>
        <v>103844.00000000003</v>
      </c>
      <c r="J250" s="46">
        <f t="shared" si="4"/>
        <v>138025</v>
      </c>
      <c r="K250" s="46">
        <f t="shared" si="4"/>
        <v>-23561</v>
      </c>
      <c r="L250" s="46">
        <f t="shared" si="4"/>
        <v>235765.00000000003</v>
      </c>
      <c r="M250" s="46">
        <f t="shared" si="4"/>
        <v>1691590.0000000002</v>
      </c>
      <c r="N250" s="46">
        <f t="shared" si="4"/>
        <v>6117497</v>
      </c>
      <c r="O250" s="46">
        <f t="shared" si="4"/>
        <v>377219</v>
      </c>
      <c r="P250" s="46">
        <f t="shared" si="4"/>
        <v>645979</v>
      </c>
      <c r="Q250" s="46">
        <f t="shared" si="4"/>
        <v>242608</v>
      </c>
      <c r="R250" s="46">
        <f t="shared" si="4"/>
        <v>470201.00000000006</v>
      </c>
      <c r="S250" s="46">
        <f t="shared" si="4"/>
        <v>336092.00000000006</v>
      </c>
      <c r="T250" s="46">
        <f t="shared" si="4"/>
        <v>274232.00000000012</v>
      </c>
      <c r="U250" s="46">
        <f t="shared" si="4"/>
        <v>2753729.0000000009</v>
      </c>
      <c r="V250" s="46">
        <f t="shared" si="4"/>
        <v>69183</v>
      </c>
      <c r="W250" s="46">
        <f t="shared" si="4"/>
        <v>48385.000000000007</v>
      </c>
      <c r="X250" s="46">
        <f t="shared" si="4"/>
        <v>1785390.0000000002</v>
      </c>
      <c r="Y250" s="46">
        <f t="shared" si="4"/>
        <v>46757.000000000007</v>
      </c>
      <c r="Z250" s="46">
        <f t="shared" si="4"/>
        <v>1787236.0000000002</v>
      </c>
      <c r="AA250" s="46">
        <f t="shared" si="4"/>
        <v>397058.99999999994</v>
      </c>
      <c r="AB250" s="46">
        <f t="shared" si="4"/>
        <v>1296918</v>
      </c>
      <c r="AC250" s="46">
        <f t="shared" si="4"/>
        <v>1520116.0000000002</v>
      </c>
      <c r="AD250" s="46">
        <f t="shared" si="4"/>
        <v>168919.00000000003</v>
      </c>
      <c r="AE250" s="46">
        <f t="shared" si="4"/>
        <v>1739615.0000000005</v>
      </c>
      <c r="AF250" s="46">
        <f t="shared" si="4"/>
        <v>1223121</v>
      </c>
      <c r="AG250" s="46">
        <f t="shared" si="4"/>
        <v>410126.00000000006</v>
      </c>
      <c r="AH250" s="46">
        <f t="shared" si="4"/>
        <v>1058935.0000000002</v>
      </c>
      <c r="AI250" s="46">
        <f t="shared" si="4"/>
        <v>125672</v>
      </c>
      <c r="AJ250" s="46">
        <f t="shared" si="4"/>
        <v>1324259.0000000005</v>
      </c>
      <c r="AK250" s="46">
        <f t="shared" si="4"/>
        <v>-11779.999999999998</v>
      </c>
      <c r="AL250" s="46">
        <f t="shared" si="4"/>
        <v>350610.00000000006</v>
      </c>
      <c r="AM250" s="46">
        <f t="shared" si="4"/>
        <v>28527.000000000007</v>
      </c>
      <c r="AN250" s="46">
        <f t="shared" si="4"/>
        <v>56995</v>
      </c>
      <c r="AO250" s="46">
        <f t="shared" si="4"/>
        <v>349885.00000000006</v>
      </c>
      <c r="AP250" s="46">
        <f t="shared" si="4"/>
        <v>1372229.0000000005</v>
      </c>
      <c r="AQ250" s="46">
        <f t="shared" si="4"/>
        <v>166534</v>
      </c>
      <c r="AR250" s="46">
        <f t="shared" si="4"/>
        <v>46308.000000000007</v>
      </c>
      <c r="AS250" s="46">
        <f t="shared" si="4"/>
        <v>15807</v>
      </c>
      <c r="AT250" s="46">
        <f t="shared" si="4"/>
        <v>2053413.9999999998</v>
      </c>
      <c r="AU250" s="46">
        <f t="shared" si="4"/>
        <v>8279376.0000000019</v>
      </c>
      <c r="AV250" s="46">
        <f t="shared" si="4"/>
        <v>0</v>
      </c>
      <c r="AW250" s="46">
        <f t="shared" si="4"/>
        <v>0</v>
      </c>
      <c r="AX250" s="46">
        <f t="shared" si="4"/>
        <v>453130.00000000006</v>
      </c>
      <c r="AY250" s="46">
        <f t="shared" si="4"/>
        <v>367924.00000000012</v>
      </c>
      <c r="AZ250" s="46">
        <f t="shared" si="4"/>
        <v>326051.00000000006</v>
      </c>
      <c r="BA250" s="46">
        <f t="shared" si="4"/>
        <v>-127420.99999999999</v>
      </c>
      <c r="BB250" s="46">
        <f t="shared" si="4"/>
        <v>31263.000000000004</v>
      </c>
      <c r="BC250" s="46">
        <f t="shared" si="4"/>
        <v>148478</v>
      </c>
      <c r="BD250" s="46">
        <f t="shared" si="4"/>
        <v>125770.00000000001</v>
      </c>
      <c r="BE250" s="46">
        <f t="shared" si="4"/>
        <v>-1478.9999999999998</v>
      </c>
      <c r="BF250" s="46">
        <f t="shared" si="4"/>
        <v>8954</v>
      </c>
      <c r="BG250" s="46">
        <f t="shared" si="4"/>
        <v>211880</v>
      </c>
      <c r="BH250" s="46">
        <f t="shared" si="4"/>
        <v>11282</v>
      </c>
      <c r="BI250" s="46">
        <f t="shared" si="4"/>
        <v>5973472</v>
      </c>
      <c r="BJ250" s="46">
        <f t="shared" si="4"/>
        <v>86</v>
      </c>
      <c r="BK250" s="46">
        <f t="shared" si="4"/>
        <v>7283161</v>
      </c>
      <c r="BL250" s="46">
        <f t="shared" si="4"/>
        <v>9348074</v>
      </c>
      <c r="BM250" s="46">
        <f t="shared" si="4"/>
        <v>3130464.0000000005</v>
      </c>
      <c r="BN250" s="46">
        <f t="shared" si="4"/>
        <v>382617</v>
      </c>
      <c r="BO250" s="46">
        <f t="shared" si="4"/>
        <v>1577060</v>
      </c>
      <c r="BP250" s="46">
        <f t="shared" ref="BP250:BT250" si="5">SUM(BP6:BP249)</f>
        <v>1422760</v>
      </c>
      <c r="BQ250" s="46">
        <f t="shared" si="5"/>
        <v>3123</v>
      </c>
      <c r="BR250" s="46">
        <f t="shared" si="5"/>
        <v>74524</v>
      </c>
      <c r="BS250" s="46">
        <f t="shared" si="5"/>
        <v>0</v>
      </c>
      <c r="BT250" s="46">
        <f t="shared" si="5"/>
        <v>75861851.999999985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158135.99457336054</v>
      </c>
      <c r="D54" s="42">
        <v>3016.8742591663913</v>
      </c>
      <c r="E54" s="42">
        <v>17643.224720974988</v>
      </c>
      <c r="F54" s="42">
        <v>2282472.6745030386</v>
      </c>
      <c r="G54" s="42">
        <v>649.75048547499955</v>
      </c>
      <c r="H54" s="42">
        <v>0</v>
      </c>
      <c r="I54" s="42">
        <v>2082.806726453277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1321.6236230405727</v>
      </c>
      <c r="P54" s="42">
        <v>108.15518799836057</v>
      </c>
      <c r="Q54" s="42">
        <v>0</v>
      </c>
      <c r="R54" s="42">
        <v>543.23401244631111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19866951.960805964</v>
      </c>
      <c r="AA54" s="42">
        <v>2307392.8920156364</v>
      </c>
      <c r="AB54" s="42">
        <v>5353168.8830199214</v>
      </c>
      <c r="AC54" s="42">
        <v>3114196.5528904023</v>
      </c>
      <c r="AD54" s="42">
        <v>18509.285582446708</v>
      </c>
      <c r="AE54" s="42">
        <v>7483.1919090077818</v>
      </c>
      <c r="AF54" s="42">
        <v>14728.770147413104</v>
      </c>
      <c r="AG54" s="42">
        <v>1455932.2097991228</v>
      </c>
      <c r="AH54" s="42">
        <v>12384.588383297121</v>
      </c>
      <c r="AI54" s="42">
        <v>0</v>
      </c>
      <c r="AJ54" s="42">
        <v>2447137.2695099819</v>
      </c>
      <c r="AK54" s="42">
        <v>0</v>
      </c>
      <c r="AL54" s="42">
        <v>1001.2548464696714</v>
      </c>
      <c r="AM54" s="42">
        <v>0</v>
      </c>
      <c r="AN54" s="42">
        <v>19</v>
      </c>
      <c r="AO54" s="42">
        <v>9006025.3827087879</v>
      </c>
      <c r="AP54" s="42">
        <v>0</v>
      </c>
      <c r="AQ54" s="42">
        <v>0</v>
      </c>
      <c r="AR54" s="42">
        <v>0</v>
      </c>
      <c r="AS54" s="42">
        <v>0</v>
      </c>
      <c r="AT54" s="42">
        <v>8676.9957644139286</v>
      </c>
      <c r="AU54" s="42">
        <v>346039.10036512115</v>
      </c>
      <c r="AV54" s="42">
        <v>0</v>
      </c>
      <c r="AW54" s="42">
        <v>0</v>
      </c>
      <c r="AX54" s="42">
        <v>0</v>
      </c>
      <c r="AY54" s="42">
        <v>122.26490775573761</v>
      </c>
      <c r="AZ54" s="42">
        <v>0</v>
      </c>
      <c r="BA54" s="42">
        <v>-439</v>
      </c>
      <c r="BB54" s="42">
        <v>0</v>
      </c>
      <c r="BC54" s="42">
        <v>0</v>
      </c>
      <c r="BD54" s="42">
        <v>1833.7220510631134</v>
      </c>
      <c r="BE54" s="42">
        <v>0</v>
      </c>
      <c r="BF54" s="42">
        <v>0</v>
      </c>
      <c r="BG54" s="42">
        <v>233900</v>
      </c>
      <c r="BH54" s="42">
        <v>0</v>
      </c>
      <c r="BI54" s="42">
        <v>8586893</v>
      </c>
      <c r="BJ54" s="42">
        <v>0</v>
      </c>
      <c r="BK54" s="42">
        <v>300187</v>
      </c>
      <c r="BL54" s="42">
        <v>0</v>
      </c>
      <c r="BM54" s="42">
        <v>104215</v>
      </c>
      <c r="BN54" s="42">
        <v>4492.6623111922108</v>
      </c>
      <c r="BO54" s="42">
        <v>230278.67489005104</v>
      </c>
      <c r="BP54" s="42">
        <v>4018</v>
      </c>
      <c r="BQ54" s="42">
        <v>0</v>
      </c>
      <c r="BR54" s="42">
        <v>0</v>
      </c>
      <c r="BS54" s="42">
        <v>0</v>
      </c>
      <c r="BT54" s="42">
        <f t="shared" si="0"/>
        <v>55891122.999999985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34864.005426639473</v>
      </c>
      <c r="D172" s="42">
        <v>665.12574083360903</v>
      </c>
      <c r="E172" s="42">
        <v>3889.7752790250142</v>
      </c>
      <c r="F172" s="42">
        <v>503213.32549696171</v>
      </c>
      <c r="G172" s="42">
        <v>143.24951452500054</v>
      </c>
      <c r="H172" s="42">
        <v>0</v>
      </c>
      <c r="I172" s="42">
        <v>459.19327354672299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291.37637695942732</v>
      </c>
      <c r="P172" s="42">
        <v>23.844812001639433</v>
      </c>
      <c r="Q172" s="42">
        <v>0</v>
      </c>
      <c r="R172" s="42">
        <v>119.76598755368896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130303.03919403728</v>
      </c>
      <c r="AA172" s="42">
        <v>15125.107984363478</v>
      </c>
      <c r="AB172" s="42">
        <v>35101.116980078659</v>
      </c>
      <c r="AC172" s="42">
        <v>595329.44710959808</v>
      </c>
      <c r="AD172" s="42">
        <v>4080.7144175532935</v>
      </c>
      <c r="AE172" s="42">
        <v>1649.8080909922191</v>
      </c>
      <c r="AF172" s="42">
        <v>3247.2298525868973</v>
      </c>
      <c r="AG172" s="42">
        <v>9553.7902008772489</v>
      </c>
      <c r="AH172" s="42">
        <v>2730.4116167028787</v>
      </c>
      <c r="AI172" s="42">
        <v>0</v>
      </c>
      <c r="AJ172" s="42">
        <v>7158.7304900181607</v>
      </c>
      <c r="AK172" s="42">
        <v>0</v>
      </c>
      <c r="AL172" s="42">
        <v>220.74515353032868</v>
      </c>
      <c r="AM172" s="42">
        <v>0</v>
      </c>
      <c r="AN172" s="42">
        <v>0</v>
      </c>
      <c r="AO172" s="42">
        <v>58314.617291212373</v>
      </c>
      <c r="AP172" s="42">
        <v>0</v>
      </c>
      <c r="AQ172" s="42">
        <v>0</v>
      </c>
      <c r="AR172" s="42">
        <v>0</v>
      </c>
      <c r="AS172" s="42">
        <v>0</v>
      </c>
      <c r="AT172" s="42">
        <v>1913.0042355860726</v>
      </c>
      <c r="AU172" s="42">
        <v>82743.899634878893</v>
      </c>
      <c r="AV172" s="42">
        <v>0</v>
      </c>
      <c r="AW172" s="42">
        <v>0</v>
      </c>
      <c r="AX172" s="42">
        <v>0</v>
      </c>
      <c r="AY172" s="42">
        <v>26.735092244262393</v>
      </c>
      <c r="AZ172" s="42">
        <v>0</v>
      </c>
      <c r="BA172" s="42">
        <v>0</v>
      </c>
      <c r="BB172" s="42">
        <v>0</v>
      </c>
      <c r="BC172" s="42">
        <v>0</v>
      </c>
      <c r="BD172" s="42">
        <v>404.27794893688673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730.33768880778962</v>
      </c>
      <c r="BO172" s="42">
        <v>275.32510994896836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1492578.0000000002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397410</v>
      </c>
      <c r="AC249" s="43">
        <v>0</v>
      </c>
      <c r="AD249" s="43">
        <v>0</v>
      </c>
      <c r="AE249" s="43">
        <v>0</v>
      </c>
      <c r="AF249" s="43">
        <v>0</v>
      </c>
      <c r="AG249" s="43">
        <v>7437</v>
      </c>
      <c r="AH249" s="43">
        <v>0</v>
      </c>
      <c r="AI249" s="43">
        <v>0</v>
      </c>
      <c r="AJ249" s="43">
        <v>213178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198</v>
      </c>
      <c r="BH249" s="43">
        <v>0</v>
      </c>
      <c r="BI249" s="43">
        <v>1995049</v>
      </c>
      <c r="BJ249" s="43">
        <v>0</v>
      </c>
      <c r="BK249" s="43">
        <v>70647</v>
      </c>
      <c r="BL249" s="43">
        <v>0</v>
      </c>
      <c r="BM249" s="43">
        <v>24530</v>
      </c>
      <c r="BN249" s="43">
        <v>227</v>
      </c>
      <c r="BO249" s="43">
        <v>43980</v>
      </c>
      <c r="BP249" s="43">
        <v>607</v>
      </c>
      <c r="BQ249" s="43">
        <v>0</v>
      </c>
      <c r="BR249" s="43">
        <v>0</v>
      </c>
      <c r="BS249" s="43">
        <v>0</v>
      </c>
      <c r="BT249" s="42">
        <f t="shared" si="3"/>
        <v>2753263</v>
      </c>
    </row>
    <row r="250" spans="1:72" ht="15.75" thickBot="1" x14ac:dyDescent="0.3">
      <c r="A250" s="18" t="s">
        <v>301</v>
      </c>
      <c r="B250" s="19"/>
      <c r="C250" s="46">
        <f>SUM(C6:C249)</f>
        <v>193000</v>
      </c>
      <c r="D250" s="46">
        <f t="shared" ref="D250:BO250" si="4">SUM(D6:D249)</f>
        <v>3682.0000000000005</v>
      </c>
      <c r="E250" s="46">
        <f t="shared" si="4"/>
        <v>21533</v>
      </c>
      <c r="F250" s="46">
        <f t="shared" si="4"/>
        <v>2785686.0000000005</v>
      </c>
      <c r="G250" s="46">
        <f t="shared" si="4"/>
        <v>793.00000000000011</v>
      </c>
      <c r="H250" s="46">
        <f t="shared" si="4"/>
        <v>0</v>
      </c>
      <c r="I250" s="46">
        <f t="shared" si="4"/>
        <v>2542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1613</v>
      </c>
      <c r="P250" s="46">
        <f t="shared" si="4"/>
        <v>132</v>
      </c>
      <c r="Q250" s="46">
        <f t="shared" si="4"/>
        <v>0</v>
      </c>
      <c r="R250" s="46">
        <f t="shared" si="4"/>
        <v>663.00000000000011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19997255</v>
      </c>
      <c r="AA250" s="46">
        <f t="shared" si="4"/>
        <v>2322518</v>
      </c>
      <c r="AB250" s="46">
        <f t="shared" si="4"/>
        <v>5785680</v>
      </c>
      <c r="AC250" s="46">
        <f t="shared" si="4"/>
        <v>3709526.0000000005</v>
      </c>
      <c r="AD250" s="46">
        <f t="shared" si="4"/>
        <v>22590</v>
      </c>
      <c r="AE250" s="46">
        <f t="shared" si="4"/>
        <v>9133</v>
      </c>
      <c r="AF250" s="46">
        <f t="shared" si="4"/>
        <v>17976</v>
      </c>
      <c r="AG250" s="46">
        <f t="shared" si="4"/>
        <v>1472923</v>
      </c>
      <c r="AH250" s="46">
        <f t="shared" si="4"/>
        <v>15115</v>
      </c>
      <c r="AI250" s="46">
        <f t="shared" si="4"/>
        <v>0</v>
      </c>
      <c r="AJ250" s="46">
        <f t="shared" si="4"/>
        <v>2667474</v>
      </c>
      <c r="AK250" s="46">
        <f t="shared" si="4"/>
        <v>0</v>
      </c>
      <c r="AL250" s="46">
        <f t="shared" si="4"/>
        <v>1222</v>
      </c>
      <c r="AM250" s="46">
        <f t="shared" si="4"/>
        <v>0</v>
      </c>
      <c r="AN250" s="46">
        <f t="shared" si="4"/>
        <v>19</v>
      </c>
      <c r="AO250" s="46">
        <f t="shared" si="4"/>
        <v>9064340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10590.000000000002</v>
      </c>
      <c r="AU250" s="46">
        <f t="shared" si="4"/>
        <v>428783.00000000006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149</v>
      </c>
      <c r="AZ250" s="46">
        <f t="shared" si="4"/>
        <v>0</v>
      </c>
      <c r="BA250" s="46">
        <f t="shared" si="4"/>
        <v>-439</v>
      </c>
      <c r="BB250" s="46">
        <f t="shared" si="4"/>
        <v>0</v>
      </c>
      <c r="BC250" s="46">
        <f t="shared" si="4"/>
        <v>0</v>
      </c>
      <c r="BD250" s="46">
        <f t="shared" si="4"/>
        <v>2238</v>
      </c>
      <c r="BE250" s="46">
        <f t="shared" si="4"/>
        <v>0</v>
      </c>
      <c r="BF250" s="46">
        <f t="shared" si="4"/>
        <v>0</v>
      </c>
      <c r="BG250" s="46">
        <f t="shared" si="4"/>
        <v>234098</v>
      </c>
      <c r="BH250" s="46">
        <f t="shared" si="4"/>
        <v>0</v>
      </c>
      <c r="BI250" s="46">
        <f t="shared" si="4"/>
        <v>10581942</v>
      </c>
      <c r="BJ250" s="46">
        <f t="shared" si="4"/>
        <v>0</v>
      </c>
      <c r="BK250" s="46">
        <f t="shared" si="4"/>
        <v>370834</v>
      </c>
      <c r="BL250" s="46">
        <f t="shared" si="4"/>
        <v>0</v>
      </c>
      <c r="BM250" s="46">
        <f t="shared" si="4"/>
        <v>128745</v>
      </c>
      <c r="BN250" s="46">
        <f t="shared" si="4"/>
        <v>5450</v>
      </c>
      <c r="BO250" s="46">
        <f t="shared" si="4"/>
        <v>274534</v>
      </c>
      <c r="BP250" s="46">
        <f t="shared" ref="BP250:BT250" si="5">SUM(BP6:BP249)</f>
        <v>4625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60136963.999999985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topLeftCell="A220" workbookViewId="0">
      <selection activeCell="C245" sqref="C245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1975.0581751972695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1975.0581751972695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937.00000000000091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937.00000000000091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5756.3623234141196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5756.3623234141196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399.21525619025573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399.21525619025573</v>
      </c>
    </row>
    <row r="40" spans="1:72" x14ac:dyDescent="0.25">
      <c r="A40" s="10" t="s">
        <v>120</v>
      </c>
      <c r="B40" s="8" t="s">
        <v>121</v>
      </c>
      <c r="C40" s="42">
        <v>18955.180958949812</v>
      </c>
      <c r="D40" s="42">
        <v>618.70643441511527</v>
      </c>
      <c r="E40" s="42">
        <v>17775.372732768763</v>
      </c>
      <c r="F40" s="42">
        <v>62.650429680646738</v>
      </c>
      <c r="G40" s="42">
        <v>484.17689614495021</v>
      </c>
      <c r="H40" s="42">
        <v>23.234176491692789</v>
      </c>
      <c r="I40" s="42">
        <v>57.663860698182404</v>
      </c>
      <c r="J40" s="42">
        <v>-0.14102207273375661</v>
      </c>
      <c r="K40" s="42">
        <v>0.14102207273375661</v>
      </c>
      <c r="L40" s="42">
        <v>0.28204414546751322</v>
      </c>
      <c r="M40" s="42">
        <v>75.814191467823278</v>
      </c>
      <c r="N40" s="42">
        <v>-44.353021892379225</v>
      </c>
      <c r="O40" s="42">
        <v>-41.525529334067407</v>
      </c>
      <c r="P40" s="42">
        <v>3048.1157376376614</v>
      </c>
      <c r="Q40" s="42">
        <v>0.28204414546751322</v>
      </c>
      <c r="R40" s="42">
        <v>387.22621841173617</v>
      </c>
      <c r="S40" s="42">
        <v>-81.053202500602396</v>
      </c>
      <c r="T40" s="42">
        <v>0.42306621820126983</v>
      </c>
      <c r="U40" s="42">
        <v>118.85327321470874</v>
      </c>
      <c r="V40" s="42">
        <v>101.11076409212443</v>
      </c>
      <c r="W40" s="42">
        <v>2.5383973092076189</v>
      </c>
      <c r="X40" s="42">
        <v>34.991402834061105</v>
      </c>
      <c r="Y40" s="42">
        <v>280.33370174051237</v>
      </c>
      <c r="Z40" s="42">
        <v>-343.45578589747663</v>
      </c>
      <c r="AA40" s="42">
        <v>38.961215212236432</v>
      </c>
      <c r="AB40" s="42">
        <v>5651.4605620860084</v>
      </c>
      <c r="AC40" s="42">
        <v>8846.1868075856019</v>
      </c>
      <c r="AD40" s="42">
        <v>3578.4112406438367</v>
      </c>
      <c r="AE40" s="42">
        <v>8008.2968596370401</v>
      </c>
      <c r="AF40" s="42">
        <v>280.4157302224109</v>
      </c>
      <c r="AG40" s="42">
        <v>12134.56195316417</v>
      </c>
      <c r="AH40" s="42">
        <v>-39.116380522963631</v>
      </c>
      <c r="AI40" s="42">
        <v>398.37603195095261</v>
      </c>
      <c r="AJ40" s="42">
        <v>5213.2527259234676</v>
      </c>
      <c r="AK40" s="42">
        <v>564.4149928705549</v>
      </c>
      <c r="AL40" s="42">
        <v>-0.51927906798902868</v>
      </c>
      <c r="AM40" s="42">
        <v>0.42306621820126983</v>
      </c>
      <c r="AN40" s="42">
        <v>5.4892887563042105</v>
      </c>
      <c r="AO40" s="42">
        <v>1.6922648728050793</v>
      </c>
      <c r="AP40" s="42">
        <v>6.2120223039219784</v>
      </c>
      <c r="AQ40" s="42">
        <v>2750.5240372121625</v>
      </c>
      <c r="AR40" s="42">
        <v>0</v>
      </c>
      <c r="AS40" s="42">
        <v>189.96256927634371</v>
      </c>
      <c r="AT40" s="42">
        <v>437.70503016248824</v>
      </c>
      <c r="AU40" s="42">
        <v>384.23435820759533</v>
      </c>
      <c r="AV40" s="42">
        <v>2357.7311243940057</v>
      </c>
      <c r="AW40" s="42">
        <v>0</v>
      </c>
      <c r="AX40" s="42">
        <v>324.84169457049228</v>
      </c>
      <c r="AY40" s="42">
        <v>177.47765382098584</v>
      </c>
      <c r="AZ40" s="42">
        <v>-38.834336377496122</v>
      </c>
      <c r="BA40" s="42">
        <v>-39.539446741164902</v>
      </c>
      <c r="BB40" s="42">
        <v>7.770316207629989</v>
      </c>
      <c r="BC40" s="42">
        <v>7.7632651039933016</v>
      </c>
      <c r="BD40" s="42">
        <v>11215.403925045055</v>
      </c>
      <c r="BE40" s="42">
        <v>24.933492468134556</v>
      </c>
      <c r="BF40" s="42">
        <v>0.98715450913629632</v>
      </c>
      <c r="BG40" s="42">
        <v>2975.0292184088348</v>
      </c>
      <c r="BH40" s="42">
        <v>669.09987859770774</v>
      </c>
      <c r="BI40" s="42">
        <v>4029.7163917780349</v>
      </c>
      <c r="BJ40" s="42">
        <v>1.1281765818700529</v>
      </c>
      <c r="BK40" s="42">
        <v>479.85633153841252</v>
      </c>
      <c r="BL40" s="42">
        <v>25.63860283180334</v>
      </c>
      <c r="BM40" s="42">
        <v>184.84646069599262</v>
      </c>
      <c r="BN40" s="42">
        <v>169.74273338400386</v>
      </c>
      <c r="BO40" s="42">
        <v>38.157826688339824</v>
      </c>
      <c r="BP40" s="42">
        <v>250.45179357235787</v>
      </c>
      <c r="BQ40" s="42">
        <v>90.821374875764803</v>
      </c>
      <c r="BR40" s="42">
        <v>320.7045266856104</v>
      </c>
      <c r="BS40" s="42">
        <v>0</v>
      </c>
      <c r="BT40" s="42">
        <f t="shared" si="0"/>
        <v>113241.24204609626</v>
      </c>
    </row>
    <row r="41" spans="1:72" x14ac:dyDescent="0.25">
      <c r="A41" s="10" t="s">
        <v>122</v>
      </c>
      <c r="B41" s="8" t="s">
        <v>123</v>
      </c>
      <c r="C41" s="42">
        <v>11093.322967864457</v>
      </c>
      <c r="D41" s="42">
        <v>1615.256850427952</v>
      </c>
      <c r="E41" s="42">
        <v>-6.3640814825464336</v>
      </c>
      <c r="F41" s="42">
        <v>1257.1935702787812</v>
      </c>
      <c r="G41" s="42">
        <v>4532.8010597023895</v>
      </c>
      <c r="H41" s="42">
        <v>587.5831590964998</v>
      </c>
      <c r="I41" s="42">
        <v>-73.825411296375634</v>
      </c>
      <c r="J41" s="42">
        <v>-1.6324234345149486</v>
      </c>
      <c r="K41" s="42">
        <v>2.8919664949210073</v>
      </c>
      <c r="L41" s="42">
        <v>3.2648468690298973</v>
      </c>
      <c r="M41" s="42">
        <v>454.59399722075881</v>
      </c>
      <c r="N41" s="42">
        <v>-1149.4204236148694</v>
      </c>
      <c r="O41" s="42">
        <v>-1116.6903337528447</v>
      </c>
      <c r="P41" s="42">
        <v>46490.70251782611</v>
      </c>
      <c r="Q41" s="42">
        <v>3.2648468690298973</v>
      </c>
      <c r="R41" s="42">
        <v>3508.0966787874727</v>
      </c>
      <c r="S41" s="42">
        <v>-35.582091048302146</v>
      </c>
      <c r="T41" s="42">
        <v>5.5270418337478748</v>
      </c>
      <c r="U41" s="42">
        <v>-738.1204887377105</v>
      </c>
      <c r="V41" s="42">
        <v>1878.1812151984564</v>
      </c>
      <c r="W41" s="42">
        <v>29.383621821269074</v>
      </c>
      <c r="X41" s="42">
        <v>912.40152771861028</v>
      </c>
      <c r="Y41" s="42">
        <v>6635.0966716696912</v>
      </c>
      <c r="Z41" s="42">
        <v>-8210.2216307131275</v>
      </c>
      <c r="AA41" s="42">
        <v>479.0126964006206</v>
      </c>
      <c r="AB41" s="42">
        <v>74913.445981169963</v>
      </c>
      <c r="AC41" s="42">
        <v>124542.46734955951</v>
      </c>
      <c r="AD41" s="42">
        <v>46906.849749372566</v>
      </c>
      <c r="AE41" s="42">
        <v>77575.232984967734</v>
      </c>
      <c r="AF41" s="42">
        <v>3125.0905253783567</v>
      </c>
      <c r="AG41" s="42">
        <v>188604.09535479694</v>
      </c>
      <c r="AH41" s="42">
        <v>33807.469456292383</v>
      </c>
      <c r="AI41" s="42">
        <v>45.37663165539184</v>
      </c>
      <c r="AJ41" s="42">
        <v>81551.215891482221</v>
      </c>
      <c r="AK41" s="42">
        <v>2057.6321857129701</v>
      </c>
      <c r="AL41" s="42">
        <v>1392.0968765565667</v>
      </c>
      <c r="AM41" s="42">
        <v>4.8972703035448459</v>
      </c>
      <c r="AN41" s="42">
        <v>-834.97696689300938</v>
      </c>
      <c r="AO41" s="42">
        <v>19.589081214179384</v>
      </c>
      <c r="AP41" s="42">
        <v>71.908252290383487</v>
      </c>
      <c r="AQ41" s="42">
        <v>42371.410699780514</v>
      </c>
      <c r="AR41" s="42">
        <v>0</v>
      </c>
      <c r="AS41" s="42">
        <v>416.59205428924332</v>
      </c>
      <c r="AT41" s="42">
        <v>2047.6586863917867</v>
      </c>
      <c r="AU41" s="42">
        <v>11805.561829011158</v>
      </c>
      <c r="AV41" s="42">
        <v>1403.5404575000671</v>
      </c>
      <c r="AW41" s="42">
        <v>0</v>
      </c>
      <c r="AX41" s="42">
        <v>3689.9629641050901</v>
      </c>
      <c r="AY41" s="42">
        <v>3685.2880239085257</v>
      </c>
      <c r="AZ41" s="42">
        <v>2.4278072202313368</v>
      </c>
      <c r="BA41" s="42">
        <v>-6.0491957174449187</v>
      </c>
      <c r="BB41" s="42">
        <v>90.5763027719767</v>
      </c>
      <c r="BC41" s="42">
        <v>721.46004784298236</v>
      </c>
      <c r="BD41" s="42">
        <v>157472.27398169803</v>
      </c>
      <c r="BE41" s="42">
        <v>608.51340454281092</v>
      </c>
      <c r="BF41" s="42">
        <v>11.741849806706155</v>
      </c>
      <c r="BG41" s="42">
        <v>14896.284457616241</v>
      </c>
      <c r="BH41" s="42">
        <v>13567.438461186108</v>
      </c>
      <c r="BI41" s="42">
        <v>70659.153196349245</v>
      </c>
      <c r="BJ41" s="42">
        <v>395.65838651027531</v>
      </c>
      <c r="BK41" s="42">
        <v>6381.3387887489125</v>
      </c>
      <c r="BL41" s="42">
        <v>1110.8751688793134</v>
      </c>
      <c r="BM41" s="42">
        <v>2435.4430773933072</v>
      </c>
      <c r="BN41" s="42">
        <v>6794.1908099959965</v>
      </c>
      <c r="BO41" s="42">
        <v>40580.150118033387</v>
      </c>
      <c r="BP41" s="42">
        <v>4086.9982978917178</v>
      </c>
      <c r="BQ41" s="42">
        <v>2324.5867418078687</v>
      </c>
      <c r="BR41" s="42">
        <v>3365.3100123230843</v>
      </c>
      <c r="BS41" s="42">
        <v>0</v>
      </c>
      <c r="BT41" s="42">
        <f t="shared" si="0"/>
        <v>1092857.4954057466</v>
      </c>
    </row>
    <row r="42" spans="1:72" x14ac:dyDescent="0.25">
      <c r="A42" s="10" t="s">
        <v>124</v>
      </c>
      <c r="B42" s="8" t="s">
        <v>125</v>
      </c>
      <c r="C42" s="42">
        <v>-36.827452631754689</v>
      </c>
      <c r="D42" s="42">
        <v>1.1275970783558475</v>
      </c>
      <c r="E42" s="42">
        <v>260657.11562806289</v>
      </c>
      <c r="F42" s="42">
        <v>7.4153527553199997E-2</v>
      </c>
      <c r="G42" s="42">
        <v>0.34319179470715377</v>
      </c>
      <c r="H42" s="42">
        <v>3.7076763776599998E-2</v>
      </c>
      <c r="I42" s="42">
        <v>0.14390418940792876</v>
      </c>
      <c r="J42" s="42">
        <v>-4.6345954720749998E-3</v>
      </c>
      <c r="K42" s="42">
        <v>4.6345954720749998E-3</v>
      </c>
      <c r="L42" s="42">
        <v>9.2691909441499996E-3</v>
      </c>
      <c r="M42" s="42">
        <v>1.3903786416225E-2</v>
      </c>
      <c r="N42" s="42">
        <v>-4.6345954720749998E-3</v>
      </c>
      <c r="O42" s="42">
        <v>8.8289043743028747E-2</v>
      </c>
      <c r="P42" s="42">
        <v>0.38050028825735749</v>
      </c>
      <c r="Q42" s="42">
        <v>9.2691909441499996E-3</v>
      </c>
      <c r="R42" s="42">
        <v>0.85855881120189381</v>
      </c>
      <c r="S42" s="42">
        <v>-9.2691909441499996E-3</v>
      </c>
      <c r="T42" s="42">
        <v>1.3903786416225E-2</v>
      </c>
      <c r="U42" s="42">
        <v>0.40367326561773254</v>
      </c>
      <c r="V42" s="42">
        <v>0.19488473960075375</v>
      </c>
      <c r="W42" s="42">
        <v>8.3422718497350001E-2</v>
      </c>
      <c r="X42" s="42">
        <v>0.17634635771245374</v>
      </c>
      <c r="Y42" s="42">
        <v>0.87246259761811873</v>
      </c>
      <c r="Z42" s="42">
        <v>0.16244257129622874</v>
      </c>
      <c r="AA42" s="42">
        <v>0.13000040299170376</v>
      </c>
      <c r="AB42" s="42">
        <v>0.71928921726604</v>
      </c>
      <c r="AC42" s="42">
        <v>-60.400425672922083</v>
      </c>
      <c r="AD42" s="42">
        <v>2711.6801380440133</v>
      </c>
      <c r="AE42" s="42">
        <v>466.63768318210799</v>
      </c>
      <c r="AF42" s="42">
        <v>306.78859480850997</v>
      </c>
      <c r="AG42" s="42">
        <v>-32803.476650908626</v>
      </c>
      <c r="AH42" s="42">
        <v>-89386.03610745378</v>
      </c>
      <c r="AI42" s="42">
        <v>49754.518949225807</v>
      </c>
      <c r="AJ42" s="42">
        <v>79150.146294376551</v>
      </c>
      <c r="AK42" s="42">
        <v>6.0249741136975003E-2</v>
      </c>
      <c r="AL42" s="42">
        <v>0.5753850278581113</v>
      </c>
      <c r="AM42" s="42">
        <v>1.3903786416225E-2</v>
      </c>
      <c r="AN42" s="42">
        <v>6.0249741136975003E-2</v>
      </c>
      <c r="AO42" s="42">
        <v>5.5615145664900001E-2</v>
      </c>
      <c r="AP42" s="42">
        <v>0.20415393054490374</v>
      </c>
      <c r="AQ42" s="42">
        <v>2998.9095051705058</v>
      </c>
      <c r="AR42" s="42">
        <v>0</v>
      </c>
      <c r="AS42" s="42">
        <v>0.10682742563132876</v>
      </c>
      <c r="AT42" s="42">
        <v>0.5753850278581113</v>
      </c>
      <c r="AU42" s="42">
        <v>40.387053684081891</v>
      </c>
      <c r="AV42" s="42">
        <v>1.6568678812668125</v>
      </c>
      <c r="AW42" s="42">
        <v>0</v>
      </c>
      <c r="AX42" s="42">
        <v>1.3922324798113301</v>
      </c>
      <c r="AY42" s="42">
        <v>80.757327055394242</v>
      </c>
      <c r="AZ42" s="42">
        <v>5.0980550192824999E-2</v>
      </c>
      <c r="BA42" s="42">
        <v>2.780757283245E-2</v>
      </c>
      <c r="BB42" s="42">
        <v>39.268725796670196</v>
      </c>
      <c r="BC42" s="42">
        <v>0.25513448073772876</v>
      </c>
      <c r="BD42" s="42">
        <v>1616.9573253725489</v>
      </c>
      <c r="BE42" s="42">
        <v>9.2923639215103757E-2</v>
      </c>
      <c r="BF42" s="42">
        <v>3.2442168304525003E-2</v>
      </c>
      <c r="BG42" s="42">
        <v>-34.915450269750146</v>
      </c>
      <c r="BH42" s="42">
        <v>116.91390721725325</v>
      </c>
      <c r="BI42" s="42">
        <v>683.50571011659588</v>
      </c>
      <c r="BJ42" s="42">
        <v>5036.2450136683956</v>
      </c>
      <c r="BK42" s="42">
        <v>3819.0948829678177</v>
      </c>
      <c r="BL42" s="42">
        <v>15.690721767401476</v>
      </c>
      <c r="BM42" s="42">
        <v>0.59878973499208998</v>
      </c>
      <c r="BN42" s="42">
        <v>0.24586528979357875</v>
      </c>
      <c r="BO42" s="42">
        <v>735.01260841551778</v>
      </c>
      <c r="BP42" s="42">
        <v>-37.653569274652057</v>
      </c>
      <c r="BQ42" s="42">
        <v>7.8788123025275006E-2</v>
      </c>
      <c r="BR42" s="42">
        <v>0.12536580751962875</v>
      </c>
      <c r="BS42" s="42">
        <v>0</v>
      </c>
      <c r="BT42" s="42">
        <f t="shared" si="0"/>
        <v>285882.35761581041</v>
      </c>
    </row>
    <row r="43" spans="1:72" x14ac:dyDescent="0.25">
      <c r="A43" s="10" t="s">
        <v>126</v>
      </c>
      <c r="B43" s="8" t="s">
        <v>127</v>
      </c>
      <c r="C43" s="42">
        <v>2.4680139570204775</v>
      </c>
      <c r="D43" s="42">
        <v>1.2731215853770426</v>
      </c>
      <c r="E43" s="42">
        <v>3.1396339959976392E-2</v>
      </c>
      <c r="F43" s="42">
        <v>8.3723573226603704E-2</v>
      </c>
      <c r="G43" s="42">
        <v>0.3874831623393753</v>
      </c>
      <c r="H43" s="42">
        <v>4.1861786613301852E-2</v>
      </c>
      <c r="I43" s="42">
        <v>0.16247605929287784</v>
      </c>
      <c r="J43" s="42">
        <v>-5.2327233266627315E-3</v>
      </c>
      <c r="K43" s="42">
        <v>5.2327233266627315E-3</v>
      </c>
      <c r="L43" s="42">
        <v>1.0465446653325463E-2</v>
      </c>
      <c r="M43" s="42">
        <v>1.5698169979988196E-2</v>
      </c>
      <c r="N43" s="42">
        <v>-5.2327233266627315E-3</v>
      </c>
      <c r="O43" s="42">
        <v>9.9683379372925041E-2</v>
      </c>
      <c r="P43" s="42">
        <v>0.42960658511901029</v>
      </c>
      <c r="Q43" s="42">
        <v>1.0465446653325463E-2</v>
      </c>
      <c r="R43" s="42">
        <v>0.96936199626427111</v>
      </c>
      <c r="S43" s="42">
        <v>-1.0465446653325463E-2</v>
      </c>
      <c r="T43" s="42">
        <v>1.5698169979988196E-2</v>
      </c>
      <c r="U43" s="42">
        <v>0.45577020175232397</v>
      </c>
      <c r="V43" s="42">
        <v>0.22003601588616789</v>
      </c>
      <c r="W43" s="42">
        <v>9.418901987992917E-2</v>
      </c>
      <c r="X43" s="42">
        <v>0.19910512257951696</v>
      </c>
      <c r="Y43" s="42">
        <v>0.98506016624425929</v>
      </c>
      <c r="Z43" s="42">
        <v>0.18340695259952874</v>
      </c>
      <c r="AA43" s="42">
        <v>0.14677788931288963</v>
      </c>
      <c r="AB43" s="42">
        <v>0.81211866029805602</v>
      </c>
      <c r="AC43" s="42">
        <v>19.901093355963702</v>
      </c>
      <c r="AD43" s="42">
        <v>3.8620114512434291</v>
      </c>
      <c r="AE43" s="42">
        <v>3.212107214071918</v>
      </c>
      <c r="AF43" s="42">
        <v>0.64964260100517812</v>
      </c>
      <c r="AG43" s="42">
        <v>65.441222831743119</v>
      </c>
      <c r="AH43" s="42">
        <v>4.7094509939964585E-2</v>
      </c>
      <c r="AI43" s="42">
        <v>4.1861786613301852E-2</v>
      </c>
      <c r="AJ43" s="42">
        <v>20.844291735594659</v>
      </c>
      <c r="AK43" s="42">
        <v>6.8025403246615518E-2</v>
      </c>
      <c r="AL43" s="42">
        <v>0.64964260100517812</v>
      </c>
      <c r="AM43" s="42">
        <v>1.5698169979988196E-2</v>
      </c>
      <c r="AN43" s="42">
        <v>6.8025403246615518E-2</v>
      </c>
      <c r="AO43" s="42">
        <v>6.2792679919952785E-2</v>
      </c>
      <c r="AP43" s="42">
        <v>0.23050146253949333</v>
      </c>
      <c r="AQ43" s="42">
        <v>0.56853538944190585</v>
      </c>
      <c r="AR43" s="42">
        <v>0</v>
      </c>
      <c r="AS43" s="42">
        <v>0.12061427267957597</v>
      </c>
      <c r="AT43" s="42">
        <v>0.64964260100517812</v>
      </c>
      <c r="AU43" s="42">
        <v>1.5509791940228337</v>
      </c>
      <c r="AV43" s="42">
        <v>1.8706985892819266</v>
      </c>
      <c r="AW43" s="42">
        <v>0</v>
      </c>
      <c r="AX43" s="42">
        <v>1.5719100873294847</v>
      </c>
      <c r="AY43" s="42">
        <v>0.61301353771853906</v>
      </c>
      <c r="AZ43" s="42">
        <v>5.7559956593290051E-2</v>
      </c>
      <c r="BA43" s="42">
        <v>3.1396339959976392E-2</v>
      </c>
      <c r="BB43" s="42">
        <v>0.2883230552991165</v>
      </c>
      <c r="BC43" s="42">
        <v>0.28806141913278338</v>
      </c>
      <c r="BD43" s="42">
        <v>6.9166136931827991</v>
      </c>
      <c r="BE43" s="42">
        <v>0.10491610269958777</v>
      </c>
      <c r="BF43" s="42">
        <v>3.6629063286639126E-2</v>
      </c>
      <c r="BG43" s="42">
        <v>4.6267739654351878</v>
      </c>
      <c r="BH43" s="42">
        <v>-5.2327233266627315E-3</v>
      </c>
      <c r="BI43" s="42">
        <v>2.6566536329466688</v>
      </c>
      <c r="BJ43" s="42">
        <v>4.1861786613301852E-2</v>
      </c>
      <c r="BK43" s="42">
        <v>1.1423035022104744</v>
      </c>
      <c r="BL43" s="42">
        <v>0.13107971933290144</v>
      </c>
      <c r="BM43" s="42">
        <v>0.67606785380482493</v>
      </c>
      <c r="BN43" s="42">
        <v>0.27759597247945794</v>
      </c>
      <c r="BO43" s="42">
        <v>0.48193381838563759</v>
      </c>
      <c r="BP43" s="42">
        <v>1.5352810240428456</v>
      </c>
      <c r="BQ43" s="42">
        <v>8.8956296553266437E-2</v>
      </c>
      <c r="BR43" s="42">
        <v>0.14154516598622691</v>
      </c>
      <c r="BS43" s="42">
        <v>0</v>
      </c>
      <c r="BT43" s="42">
        <f t="shared" si="0"/>
        <v>150.63754603863603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2289.7120092155701</v>
      </c>
      <c r="D46" s="42">
        <v>141.38803580350617</v>
      </c>
      <c r="E46" s="42">
        <v>0</v>
      </c>
      <c r="F46" s="42">
        <v>407.05085812018058</v>
      </c>
      <c r="G46" s="42">
        <v>1424.0668159459769</v>
      </c>
      <c r="H46" s="42">
        <v>0</v>
      </c>
      <c r="I46" s="42">
        <v>141.38803580350617</v>
      </c>
      <c r="J46" s="42">
        <v>0</v>
      </c>
      <c r="K46" s="42">
        <v>0</v>
      </c>
      <c r="L46" s="42">
        <v>0</v>
      </c>
      <c r="M46" s="42">
        <v>141.38803580350617</v>
      </c>
      <c r="N46" s="42">
        <v>0</v>
      </c>
      <c r="O46" s="42">
        <v>0</v>
      </c>
      <c r="P46" s="42">
        <v>10268.968219993845</v>
      </c>
      <c r="Q46" s="42">
        <v>0</v>
      </c>
      <c r="R46" s="42">
        <v>1458.4970436848712</v>
      </c>
      <c r="S46" s="42">
        <v>0</v>
      </c>
      <c r="T46" s="42">
        <v>0</v>
      </c>
      <c r="U46" s="42">
        <v>282.77607160701234</v>
      </c>
      <c r="V46" s="42">
        <v>384.43692155794832</v>
      </c>
      <c r="W46" s="42">
        <v>0</v>
      </c>
      <c r="X46" s="42">
        <v>282.77607160701234</v>
      </c>
      <c r="Y46" s="42">
        <v>384.43692155794832</v>
      </c>
      <c r="Z46" s="42">
        <v>689.62320056897454</v>
      </c>
      <c r="AA46" s="42">
        <v>141.38803580350617</v>
      </c>
      <c r="AB46" s="42">
        <v>21561.47173087647</v>
      </c>
      <c r="AC46" s="42">
        <v>11364.012445417253</v>
      </c>
      <c r="AD46" s="42">
        <v>13229.152888905868</v>
      </c>
      <c r="AE46" s="42">
        <v>17998.656211954691</v>
      </c>
      <c r="AF46" s="42">
        <v>972.60300133420515</v>
      </c>
      <c r="AG46" s="42">
        <v>573028.85066389211</v>
      </c>
      <c r="AH46" s="42">
        <v>344535.15533704392</v>
      </c>
      <c r="AI46" s="42">
        <v>0</v>
      </c>
      <c r="AJ46" s="42">
        <v>13632.740351336337</v>
      </c>
      <c r="AK46" s="42">
        <v>870.73842222505095</v>
      </c>
      <c r="AL46" s="42">
        <v>0</v>
      </c>
      <c r="AM46" s="42">
        <v>0</v>
      </c>
      <c r="AN46" s="42">
        <v>282.77607160701234</v>
      </c>
      <c r="AO46" s="42">
        <v>0</v>
      </c>
      <c r="AP46" s="42">
        <v>0</v>
      </c>
      <c r="AQ46" s="42">
        <v>2530.9273325460476</v>
      </c>
      <c r="AR46" s="42">
        <v>0</v>
      </c>
      <c r="AS46" s="42">
        <v>101.66084995093598</v>
      </c>
      <c r="AT46" s="42">
        <v>565.55214321402468</v>
      </c>
      <c r="AU46" s="42">
        <v>1277.5855511870132</v>
      </c>
      <c r="AV46" s="42">
        <v>0</v>
      </c>
      <c r="AW46" s="42">
        <v>0</v>
      </c>
      <c r="AX46" s="42">
        <v>1051.649914722909</v>
      </c>
      <c r="AY46" s="42">
        <v>203.52542906009029</v>
      </c>
      <c r="AZ46" s="42">
        <v>0</v>
      </c>
      <c r="BA46" s="42">
        <v>0</v>
      </c>
      <c r="BB46" s="42">
        <v>0</v>
      </c>
      <c r="BC46" s="42">
        <v>0</v>
      </c>
      <c r="BD46" s="42">
        <v>41113.155315929325</v>
      </c>
      <c r="BE46" s="42">
        <v>0</v>
      </c>
      <c r="BF46" s="42">
        <v>0</v>
      </c>
      <c r="BG46" s="42">
        <v>1193.037950526415</v>
      </c>
      <c r="BH46" s="42">
        <v>1436.2905654390756</v>
      </c>
      <c r="BI46" s="42">
        <v>5661.2258485703587</v>
      </c>
      <c r="BJ46" s="42">
        <v>15.082777164991997</v>
      </c>
      <c r="BK46" s="42">
        <v>1091.5808297336973</v>
      </c>
      <c r="BL46" s="42">
        <v>0</v>
      </c>
      <c r="BM46" s="42">
        <v>243.04888575444215</v>
      </c>
      <c r="BN46" s="42">
        <v>282.77607160701234</v>
      </c>
      <c r="BO46" s="42">
        <v>188.45344736726267</v>
      </c>
      <c r="BP46" s="42">
        <v>0</v>
      </c>
      <c r="BQ46" s="42">
        <v>0</v>
      </c>
      <c r="BR46" s="42">
        <v>1458.4970436848712</v>
      </c>
      <c r="BS46" s="42">
        <v>0</v>
      </c>
      <c r="BT46" s="42">
        <f t="shared" si="0"/>
        <v>1074328.1033581248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43933.676520000838</v>
      </c>
      <c r="D57" s="42">
        <v>13248.008173496532</v>
      </c>
      <c r="E57" s="42">
        <v>5309.4449093519452</v>
      </c>
      <c r="F57" s="42">
        <v>5761.3347280558346</v>
      </c>
      <c r="G57" s="42">
        <v>12021.501177314864</v>
      </c>
      <c r="H57" s="42">
        <v>951.89236817208507</v>
      </c>
      <c r="I57" s="42">
        <v>1971.9470014356955</v>
      </c>
      <c r="J57" s="42">
        <v>24</v>
      </c>
      <c r="K57" s="42">
        <v>346.9974505318043</v>
      </c>
      <c r="L57" s="42">
        <v>1340.725004144168</v>
      </c>
      <c r="M57" s="42">
        <v>2538.7199052077767</v>
      </c>
      <c r="N57" s="42">
        <v>247</v>
      </c>
      <c r="O57" s="42">
        <v>611.05718273180628</v>
      </c>
      <c r="P57" s="42">
        <v>47981.946086666801</v>
      </c>
      <c r="Q57" s="42">
        <v>121.72500414416803</v>
      </c>
      <c r="R57" s="42">
        <v>37997.949356065415</v>
      </c>
      <c r="S57" s="42">
        <v>756</v>
      </c>
      <c r="T57" s="42">
        <v>3055.7224546759726</v>
      </c>
      <c r="U57" s="42">
        <v>38548.665991874579</v>
      </c>
      <c r="V57" s="42">
        <v>3259.8368201395851</v>
      </c>
      <c r="W57" s="42">
        <v>437.33217858763828</v>
      </c>
      <c r="X57" s="42">
        <v>3844.3868118512487</v>
      </c>
      <c r="Y57" s="42">
        <v>58480.671810741384</v>
      </c>
      <c r="Z57" s="42">
        <v>64624.554175879166</v>
      </c>
      <c r="AA57" s="42">
        <v>5503.2245467597231</v>
      </c>
      <c r="AB57" s="42">
        <v>148654.72735877387</v>
      </c>
      <c r="AC57" s="42">
        <v>347482.72049378749</v>
      </c>
      <c r="AD57" s="42">
        <v>267957.07496958569</v>
      </c>
      <c r="AE57" s="42">
        <v>390138.01961639163</v>
      </c>
      <c r="AF57" s="42">
        <v>158979.78290680639</v>
      </c>
      <c r="AG57" s="42">
        <v>640551.22083551751</v>
      </c>
      <c r="AH57" s="42">
        <v>679.16481455972121</v>
      </c>
      <c r="AI57" s="42">
        <v>206.16736402791699</v>
      </c>
      <c r="AJ57" s="42">
        <v>79926.222391032847</v>
      </c>
      <c r="AK57" s="42">
        <v>22045.61482284806</v>
      </c>
      <c r="AL57" s="42">
        <v>18217.055353194028</v>
      </c>
      <c r="AM57" s="42">
        <v>2095.7224546759726</v>
      </c>
      <c r="AN57" s="42">
        <v>3451.6122733798616</v>
      </c>
      <c r="AO57" s="42">
        <v>830.88726923569368</v>
      </c>
      <c r="AP57" s="42">
        <v>6984.5592748155568</v>
      </c>
      <c r="AQ57" s="42">
        <v>1613484.4481787505</v>
      </c>
      <c r="AR57" s="42">
        <v>2815</v>
      </c>
      <c r="AS57" s="42">
        <v>813.777087939583</v>
      </c>
      <c r="AT57" s="42">
        <v>10381.782906806391</v>
      </c>
      <c r="AU57" s="42">
        <v>21242.117440023751</v>
      </c>
      <c r="AV57" s="42">
        <v>12106.011442895146</v>
      </c>
      <c r="AW57" s="42">
        <v>0</v>
      </c>
      <c r="AX57" s="42">
        <v>35447.837345231528</v>
      </c>
      <c r="AY57" s="42">
        <v>16729.612993310278</v>
      </c>
      <c r="AZ57" s="42">
        <v>232.88981870388932</v>
      </c>
      <c r="BA57" s="42">
        <v>162.44490935194466</v>
      </c>
      <c r="BB57" s="42">
        <v>3357.7215399070828</v>
      </c>
      <c r="BC57" s="42">
        <v>5876.4490935194463</v>
      </c>
      <c r="BD57" s="42">
        <v>1522937.1450350734</v>
      </c>
      <c r="BE57" s="42">
        <v>3038.0546332636104</v>
      </c>
      <c r="BF57" s="42">
        <v>687.44235988374908</v>
      </c>
      <c r="BG57" s="42">
        <v>59303.909960187513</v>
      </c>
      <c r="BH57" s="42">
        <v>12421.000000000002</v>
      </c>
      <c r="BI57" s="42">
        <v>183383.01634699304</v>
      </c>
      <c r="BJ57" s="42">
        <v>6371.1673640279178</v>
      </c>
      <c r="BK57" s="42">
        <v>60992.891258564727</v>
      </c>
      <c r="BL57" s="42">
        <v>72241.502092083741</v>
      </c>
      <c r="BM57" s="42">
        <v>29556.500262545971</v>
      </c>
      <c r="BN57" s="42">
        <v>8267.7266388434746</v>
      </c>
      <c r="BO57" s="42">
        <v>11055.841004307089</v>
      </c>
      <c r="BP57" s="42">
        <v>6622.3975348159756</v>
      </c>
      <c r="BQ57" s="42">
        <v>5748.3347280558346</v>
      </c>
      <c r="BR57" s="42">
        <v>10841.224546759724</v>
      </c>
      <c r="BS57" s="42">
        <v>0</v>
      </c>
      <c r="BT57" s="42">
        <f t="shared" si="0"/>
        <v>6157237.1183783058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5523.4056714487087</v>
      </c>
      <c r="D59" s="42">
        <v>693.52017488726324</v>
      </c>
      <c r="E59" s="42">
        <v>146.5448927752725</v>
      </c>
      <c r="F59" s="42">
        <v>396.63467832581756</v>
      </c>
      <c r="G59" s="42">
        <v>1887.3560524661789</v>
      </c>
      <c r="H59" s="42">
        <v>212.08978555054503</v>
      </c>
      <c r="I59" s="42">
        <v>211.99691026399881</v>
      </c>
      <c r="J59" s="42">
        <v>29</v>
      </c>
      <c r="K59" s="42">
        <v>114</v>
      </c>
      <c r="L59" s="42">
        <v>66.272446387636251</v>
      </c>
      <c r="M59" s="42">
        <v>112.27244638763625</v>
      </c>
      <c r="N59" s="42">
        <v>13</v>
      </c>
      <c r="O59" s="42">
        <v>166.90712471345378</v>
      </c>
      <c r="P59" s="42">
        <v>725.90094524145138</v>
      </c>
      <c r="Q59" s="42">
        <v>169.27244638763625</v>
      </c>
      <c r="R59" s="42">
        <v>1986.7090151963566</v>
      </c>
      <c r="S59" s="42">
        <v>109</v>
      </c>
      <c r="T59" s="42">
        <v>201.27244638763625</v>
      </c>
      <c r="U59" s="42">
        <v>1552.1733916290877</v>
      </c>
      <c r="V59" s="42">
        <v>79.08669581454383</v>
      </c>
      <c r="W59" s="42">
        <v>79.634678325817532</v>
      </c>
      <c r="X59" s="42">
        <v>491.54180303927126</v>
      </c>
      <c r="Y59" s="42">
        <v>2739.9814615839932</v>
      </c>
      <c r="Z59" s="42">
        <v>2405.35914220218</v>
      </c>
      <c r="AA59" s="42">
        <v>162.72446387636256</v>
      </c>
      <c r="AB59" s="42">
        <v>3617.9845513199944</v>
      </c>
      <c r="AC59" s="42">
        <v>74464.260820269657</v>
      </c>
      <c r="AD59" s="42">
        <v>58888.56361439779</v>
      </c>
      <c r="AE59" s="42">
        <v>62666.848419729431</v>
      </c>
      <c r="AF59" s="42">
        <v>46147.987641055995</v>
      </c>
      <c r="AG59" s="42">
        <v>40134.401873661351</v>
      </c>
      <c r="AH59" s="42">
        <v>932.81733916290875</v>
      </c>
      <c r="AI59" s="42">
        <v>39.817339162908766</v>
      </c>
      <c r="AJ59" s="42">
        <v>2379.4249426907586</v>
      </c>
      <c r="AK59" s="42">
        <v>4595.3622319381811</v>
      </c>
      <c r="AL59" s="42">
        <v>7747.7151946683589</v>
      </c>
      <c r="AM59" s="42">
        <v>87.272446387636251</v>
      </c>
      <c r="AN59" s="42">
        <v>302.36223193818131</v>
      </c>
      <c r="AO59" s="42">
        <v>310.089785550545</v>
      </c>
      <c r="AP59" s="42">
        <v>640.35914220218012</v>
      </c>
      <c r="AQ59" s="42">
        <v>292879.35296273022</v>
      </c>
      <c r="AR59" s="42">
        <v>11</v>
      </c>
      <c r="AS59" s="42">
        <v>75.179571101090033</v>
      </c>
      <c r="AT59" s="42">
        <v>709.98764105599525</v>
      </c>
      <c r="AU59" s="42">
        <v>1228.3344243141707</v>
      </c>
      <c r="AV59" s="42">
        <v>1356.3282448421685</v>
      </c>
      <c r="AW59" s="42">
        <v>0</v>
      </c>
      <c r="AX59" s="42">
        <v>2595.6068707018071</v>
      </c>
      <c r="AY59" s="42">
        <v>1876.1703018930866</v>
      </c>
      <c r="AZ59" s="42">
        <v>41.089785550545017</v>
      </c>
      <c r="BA59" s="42">
        <v>22.544892775272508</v>
      </c>
      <c r="BB59" s="42">
        <v>845.17648136508888</v>
      </c>
      <c r="BC59" s="42">
        <v>851.44892775272513</v>
      </c>
      <c r="BD59" s="42">
        <v>206987.41512386323</v>
      </c>
      <c r="BE59" s="42">
        <v>725.90712471345375</v>
      </c>
      <c r="BF59" s="42">
        <v>33.544892775272515</v>
      </c>
      <c r="BG59" s="42">
        <v>27698.458380167242</v>
      </c>
      <c r="BH59" s="42">
        <v>46</v>
      </c>
      <c r="BI59" s="42">
        <v>16066.040349774526</v>
      </c>
      <c r="BJ59" s="42">
        <v>1745.8173391629089</v>
      </c>
      <c r="BK59" s="42">
        <v>539.7059254603555</v>
      </c>
      <c r="BL59" s="42">
        <v>2388.4520174887261</v>
      </c>
      <c r="BM59" s="42">
        <v>794.26008744363151</v>
      </c>
      <c r="BN59" s="42">
        <v>403.17648136508888</v>
      </c>
      <c r="BO59" s="42">
        <v>367.99073079199638</v>
      </c>
      <c r="BP59" s="42">
        <v>274.06197792653438</v>
      </c>
      <c r="BQ59" s="42">
        <v>1170.6346783258175</v>
      </c>
      <c r="BR59" s="42">
        <v>712.72446387636262</v>
      </c>
      <c r="BS59" s="42">
        <v>0</v>
      </c>
      <c r="BT59" s="42">
        <f t="shared" si="0"/>
        <v>885677.33392424404</v>
      </c>
    </row>
    <row r="60" spans="1:72" x14ac:dyDescent="0.25">
      <c r="A60" s="10" t="s">
        <v>158</v>
      </c>
      <c r="B60" s="8" t="s">
        <v>159</v>
      </c>
      <c r="C60" s="42">
        <v>0.91780855045381171</v>
      </c>
      <c r="D60" s="42">
        <v>0.471651616205431</v>
      </c>
      <c r="E60" s="42">
        <v>1.019787278282013E-2</v>
      </c>
      <c r="F60" s="42">
        <v>3.0593618348460389E-2</v>
      </c>
      <c r="G60" s="42">
        <v>0.14277021895948183</v>
      </c>
      <c r="H60" s="42">
        <v>1.7846277369935229E-2</v>
      </c>
      <c r="I60" s="42">
        <v>5.6088300305510715E-2</v>
      </c>
      <c r="J60" s="42">
        <v>0</v>
      </c>
      <c r="K60" s="42">
        <v>2.5494681957050325E-3</v>
      </c>
      <c r="L60" s="42">
        <v>2.5494681957050325E-3</v>
      </c>
      <c r="M60" s="42">
        <v>7.6484045871150971E-3</v>
      </c>
      <c r="N60" s="42">
        <v>0</v>
      </c>
      <c r="O60" s="42">
        <v>3.5692554739870458E-2</v>
      </c>
      <c r="P60" s="42">
        <v>0.15296809174230194</v>
      </c>
      <c r="Q60" s="42">
        <v>2.5494681957050325E-3</v>
      </c>
      <c r="R60" s="42">
        <v>0.34162873822447437</v>
      </c>
      <c r="S60" s="42">
        <v>0</v>
      </c>
      <c r="T60" s="42">
        <v>5.098936391410065E-3</v>
      </c>
      <c r="U60" s="42">
        <v>0.16061649632941705</v>
      </c>
      <c r="V60" s="42">
        <v>7.6484045871150971E-2</v>
      </c>
      <c r="W60" s="42">
        <v>3.3143086544165423E-2</v>
      </c>
      <c r="X60" s="42">
        <v>7.1385109479740916E-2</v>
      </c>
      <c r="Y60" s="42">
        <v>0.34672767461588444</v>
      </c>
      <c r="Z60" s="42">
        <v>8.668191865397111E-2</v>
      </c>
      <c r="AA60" s="42">
        <v>5.0989363914100652E-2</v>
      </c>
      <c r="AB60" s="42">
        <v>0.28808990611466873</v>
      </c>
      <c r="AC60" s="42">
        <v>7.0186859427759547</v>
      </c>
      <c r="AD60" s="42">
        <v>62132.361416016509</v>
      </c>
      <c r="AE60" s="42">
        <v>64691.131963878885</v>
      </c>
      <c r="AF60" s="42">
        <v>44793.22945213761</v>
      </c>
      <c r="AG60" s="42">
        <v>21573.377290820987</v>
      </c>
      <c r="AH60" s="42">
        <v>1.7846277369935229E-2</v>
      </c>
      <c r="AI60" s="42">
        <v>1.5296809174230194E-2</v>
      </c>
      <c r="AJ60" s="42">
        <v>7.3526662764133137</v>
      </c>
      <c r="AK60" s="42">
        <v>2.2945213761345291E-2</v>
      </c>
      <c r="AL60" s="42">
        <v>0.22945213761345293</v>
      </c>
      <c r="AM60" s="42">
        <v>5.098936391410065E-3</v>
      </c>
      <c r="AN60" s="42">
        <v>2.5494681957050326E-2</v>
      </c>
      <c r="AO60" s="42">
        <v>2.2945213761345291E-2</v>
      </c>
      <c r="AP60" s="42">
        <v>8.1582982262561041E-2</v>
      </c>
      <c r="AQ60" s="42">
        <v>339371.1988585192</v>
      </c>
      <c r="AR60" s="42">
        <v>0</v>
      </c>
      <c r="AS60" s="42">
        <v>4.3340959326985555E-2</v>
      </c>
      <c r="AT60" s="42">
        <v>0.22945213761345293</v>
      </c>
      <c r="AU60" s="42">
        <v>0.54813566207658204</v>
      </c>
      <c r="AV60" s="42">
        <v>0.66031226268760357</v>
      </c>
      <c r="AW60" s="42">
        <v>0</v>
      </c>
      <c r="AX60" s="42">
        <v>0.55578406666369706</v>
      </c>
      <c r="AY60" s="42">
        <v>0.21670479663492773</v>
      </c>
      <c r="AZ60" s="42">
        <v>2.039574556564026E-2</v>
      </c>
      <c r="BA60" s="42">
        <v>1.019787278282013E-2</v>
      </c>
      <c r="BB60" s="42">
        <v>0.1019787278282013</v>
      </c>
      <c r="BC60" s="42">
        <v>0.1019787278282013</v>
      </c>
      <c r="BD60" s="42">
        <v>237380.43984106329</v>
      </c>
      <c r="BE60" s="42">
        <v>3.8242022935575486E-2</v>
      </c>
      <c r="BF60" s="42">
        <v>1.2747340978525163E-2</v>
      </c>
      <c r="BG60" s="42">
        <v>1.6316596452512209</v>
      </c>
      <c r="BH60" s="42">
        <v>0</v>
      </c>
      <c r="BI60" s="42">
        <v>16228.94330323241</v>
      </c>
      <c r="BJ60" s="42">
        <v>1843.0152968091743</v>
      </c>
      <c r="BK60" s="42">
        <v>0.40281597492139515</v>
      </c>
      <c r="BL60" s="42">
        <v>2610.0458904275229</v>
      </c>
      <c r="BM60" s="42">
        <v>0.23965001039627307</v>
      </c>
      <c r="BN60" s="42">
        <v>9.6879791436791249E-2</v>
      </c>
      <c r="BO60" s="42">
        <v>0.16826490091653215</v>
      </c>
      <c r="BP60" s="42">
        <v>0.54048725748946702</v>
      </c>
      <c r="BQ60" s="42">
        <v>3.0593618348460389E-2</v>
      </c>
      <c r="BR60" s="42">
        <v>5.0989363914100652E-2</v>
      </c>
      <c r="BS60" s="42">
        <v>0</v>
      </c>
      <c r="BT60" s="42">
        <f t="shared" si="0"/>
        <v>790647.5476974491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133.3542218504646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133.3542218504646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24125</v>
      </c>
      <c r="AH151" s="42">
        <v>1076373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1100498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1480.3732632603269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1480.3732632603269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131495.06037605423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131495.06037605423</v>
      </c>
    </row>
    <row r="158" spans="1:72" x14ac:dyDescent="0.25">
      <c r="A158" s="10" t="s">
        <v>120</v>
      </c>
      <c r="B158" s="8" t="s">
        <v>121</v>
      </c>
      <c r="C158" s="42">
        <v>34522.98014127362</v>
      </c>
      <c r="D158" s="42">
        <v>1320.0745691906527</v>
      </c>
      <c r="E158" s="42">
        <v>25624.135363321679</v>
      </c>
      <c r="F158" s="42">
        <v>-36.892501381491023</v>
      </c>
      <c r="G158" s="42">
        <v>377.15046267895548</v>
      </c>
      <c r="H158" s="42">
        <v>11.524416562660374</v>
      </c>
      <c r="I158" s="42">
        <v>123.46587315749375</v>
      </c>
      <c r="J158" s="42">
        <v>-1.4405520703325467</v>
      </c>
      <c r="K158" s="42">
        <v>1.4405520703325467</v>
      </c>
      <c r="L158" s="42">
        <v>2.8811041406650935</v>
      </c>
      <c r="M158" s="42">
        <v>83.058387584665823</v>
      </c>
      <c r="N158" s="42">
        <v>-1.4405520703325467</v>
      </c>
      <c r="O158" s="42">
        <v>27.442516939835013</v>
      </c>
      <c r="P158" s="42">
        <v>322.41175744431126</v>
      </c>
      <c r="Q158" s="42">
        <v>2.8811041406650935</v>
      </c>
      <c r="R158" s="42">
        <v>316.84601774895009</v>
      </c>
      <c r="S158" s="42">
        <v>-150.66362675011263</v>
      </c>
      <c r="T158" s="42">
        <v>4.3216562109976397</v>
      </c>
      <c r="U158" s="42">
        <v>282.94554807330115</v>
      </c>
      <c r="V158" s="42">
        <v>73.750145422178264</v>
      </c>
      <c r="W158" s="42">
        <v>25.929937265985838</v>
      </c>
      <c r="X158" s="42">
        <v>-9.3873148906815516</v>
      </c>
      <c r="Y158" s="42">
        <v>210.46759680007284</v>
      </c>
      <c r="Z158" s="42">
        <v>-147.54854885855903</v>
      </c>
      <c r="AA158" s="42">
        <v>45.252955641772346</v>
      </c>
      <c r="AB158" s="42">
        <v>888.60962357956555</v>
      </c>
      <c r="AC158" s="42">
        <v>10058.71870193796</v>
      </c>
      <c r="AD158" s="42">
        <v>1516.5720764410762</v>
      </c>
      <c r="AE158" s="42">
        <v>2089.4689999000511</v>
      </c>
      <c r="AF158" s="42">
        <v>212.17634660547532</v>
      </c>
      <c r="AG158" s="42">
        <v>19233.919247248366</v>
      </c>
      <c r="AH158" s="42">
        <v>-60.926292671730849</v>
      </c>
      <c r="AI158" s="42">
        <v>189.78003943653968</v>
      </c>
      <c r="AJ158" s="42">
        <v>6132.1415583038124</v>
      </c>
      <c r="AK158" s="42">
        <v>48.568011315862591</v>
      </c>
      <c r="AL158" s="42">
        <v>105.41509861021642</v>
      </c>
      <c r="AM158" s="42">
        <v>4.3216562109976397</v>
      </c>
      <c r="AN158" s="42">
        <v>28.418117052211926</v>
      </c>
      <c r="AO158" s="42">
        <v>17.286624843990559</v>
      </c>
      <c r="AP158" s="42">
        <v>63.456318698148678</v>
      </c>
      <c r="AQ158" s="42">
        <v>243.25268945387384</v>
      </c>
      <c r="AR158" s="42">
        <v>0</v>
      </c>
      <c r="AS158" s="42">
        <v>332.25376116686613</v>
      </c>
      <c r="AT158" s="42">
        <v>710.84704510908455</v>
      </c>
      <c r="AU158" s="42">
        <v>-43.704493933465301</v>
      </c>
      <c r="AV158" s="42">
        <v>4264.5170559754624</v>
      </c>
      <c r="AW158" s="42">
        <v>0</v>
      </c>
      <c r="AX158" s="42">
        <v>468.7826437951752</v>
      </c>
      <c r="AY158" s="42">
        <v>175.73563843841384</v>
      </c>
      <c r="AZ158" s="42">
        <v>-58.045188531065754</v>
      </c>
      <c r="BA158" s="42">
        <v>-65.247948882728494</v>
      </c>
      <c r="BB158" s="42">
        <v>79.374419075323317</v>
      </c>
      <c r="BC158" s="42">
        <v>79.3023914718067</v>
      </c>
      <c r="BD158" s="42">
        <v>3974.8878519418267</v>
      </c>
      <c r="BE158" s="42">
        <v>28.88306901016756</v>
      </c>
      <c r="BF158" s="42">
        <v>10.083864492327827</v>
      </c>
      <c r="BG158" s="42">
        <v>5422.9765410669024</v>
      </c>
      <c r="BH158" s="42">
        <v>-25.647278314584671</v>
      </c>
      <c r="BI158" s="42">
        <v>1145.6709060999583</v>
      </c>
      <c r="BJ158" s="42">
        <v>11.524416562660374</v>
      </c>
      <c r="BK158" s="42">
        <v>719.49080509935675</v>
      </c>
      <c r="BL158" s="42">
        <v>36.085829361830292</v>
      </c>
      <c r="BM158" s="42">
        <v>267.87822920428454</v>
      </c>
      <c r="BN158" s="42">
        <v>12.220966164306645</v>
      </c>
      <c r="BO158" s="42">
        <v>136.1588364044334</v>
      </c>
      <c r="BP158" s="42">
        <v>643.40812058343147</v>
      </c>
      <c r="BQ158" s="42">
        <v>24.489385195653295</v>
      </c>
      <c r="BR158" s="42">
        <v>88.950680222341248</v>
      </c>
      <c r="BS158" s="42">
        <v>0</v>
      </c>
      <c r="BT158" s="42">
        <f t="shared" si="2"/>
        <v>122243.64337339351</v>
      </c>
    </row>
    <row r="159" spans="1:72" x14ac:dyDescent="0.25">
      <c r="A159" s="10" t="s">
        <v>122</v>
      </c>
      <c r="B159" s="8" t="s">
        <v>123</v>
      </c>
      <c r="C159" s="42">
        <v>315728.66772484698</v>
      </c>
      <c r="D159" s="42">
        <v>-24743.921088616469</v>
      </c>
      <c r="E159" s="42">
        <v>-29290.51249964433</v>
      </c>
      <c r="F159" s="42">
        <v>-25292.116968842103</v>
      </c>
      <c r="G159" s="42">
        <v>47166.490760243694</v>
      </c>
      <c r="H159" s="42">
        <v>5378.7729455147846</v>
      </c>
      <c r="I159" s="42">
        <v>1595.3006204164985</v>
      </c>
      <c r="J159" s="42">
        <v>-997.67533963062351</v>
      </c>
      <c r="K159" s="42">
        <v>1881.4157965702175</v>
      </c>
      <c r="L159" s="42">
        <v>5877.350679261247</v>
      </c>
      <c r="M159" s="42">
        <v>12490.24245801241</v>
      </c>
      <c r="N159" s="42">
        <v>9908.3246603693769</v>
      </c>
      <c r="O159" s="42">
        <v>-90.334780036623101</v>
      </c>
      <c r="P159" s="42">
        <v>246612.28507221671</v>
      </c>
      <c r="Q159" s="42">
        <v>3807.350679261247</v>
      </c>
      <c r="R159" s="42">
        <v>530762.9484991692</v>
      </c>
      <c r="S159" s="42">
        <v>3225.5202458826075</v>
      </c>
      <c r="T159" s="42">
        <v>10856.396247361668</v>
      </c>
      <c r="U159" s="42">
        <v>-226382.23501639359</v>
      </c>
      <c r="V159" s="42">
        <v>26803.653798496551</v>
      </c>
      <c r="W159" s="42">
        <v>2859.1561133512223</v>
      </c>
      <c r="X159" s="42">
        <v>13704.865710432285</v>
      </c>
      <c r="Y159" s="42">
        <v>29733.619052838563</v>
      </c>
      <c r="Z159" s="42">
        <v>243196.26634370553</v>
      </c>
      <c r="AA159" s="42">
        <v>11725.710064096556</v>
      </c>
      <c r="AB159" s="42">
        <v>480022.29685304896</v>
      </c>
      <c r="AC159" s="42">
        <v>-222488.26541011702</v>
      </c>
      <c r="AD159" s="42">
        <v>660091.15912820608</v>
      </c>
      <c r="AE159" s="42">
        <v>52105.039371374747</v>
      </c>
      <c r="AF159" s="42">
        <v>-180894.65216275898</v>
      </c>
      <c r="AG159" s="42">
        <v>1232140.1357236502</v>
      </c>
      <c r="AH159" s="42">
        <v>11148697.301619532</v>
      </c>
      <c r="AI159" s="42">
        <v>-7097.4682080988669</v>
      </c>
      <c r="AJ159" s="42">
        <v>287611.78492802294</v>
      </c>
      <c r="AK159" s="42">
        <v>-88788.31990006406</v>
      </c>
      <c r="AL159" s="42">
        <v>107325.26851829981</v>
      </c>
      <c r="AM159" s="42">
        <v>3818.0260188918705</v>
      </c>
      <c r="AN159" s="42">
        <v>25357.712990113239</v>
      </c>
      <c r="AO159" s="42">
        <v>31270.10407556748</v>
      </c>
      <c r="AP159" s="42">
        <v>40698.548710728966</v>
      </c>
      <c r="AQ159" s="42">
        <v>-930278.46940488729</v>
      </c>
      <c r="AR159" s="42">
        <v>12816</v>
      </c>
      <c r="AS159" s="42">
        <v>8895.9080861988859</v>
      </c>
      <c r="AT159" s="42">
        <v>37263.214543379429</v>
      </c>
      <c r="AU159" s="42">
        <v>125840.67882512198</v>
      </c>
      <c r="AV159" s="42">
        <v>57300.64941406365</v>
      </c>
      <c r="AW159" s="42">
        <v>0</v>
      </c>
      <c r="AX159" s="42">
        <v>335378.95022740465</v>
      </c>
      <c r="AY159" s="42">
        <v>6838.8371049755351</v>
      </c>
      <c r="AZ159" s="42">
        <v>6573.2344269785817</v>
      </c>
      <c r="BA159" s="42">
        <v>3937.1726145905664</v>
      </c>
      <c r="BB159" s="42">
        <v>96627.181442117144</v>
      </c>
      <c r="BC159" s="42">
        <v>53260.382308892884</v>
      </c>
      <c r="BD159" s="42">
        <v>5204069.1190911699</v>
      </c>
      <c r="BE159" s="42">
        <v>8173.4512450033908</v>
      </c>
      <c r="BF159" s="42">
        <v>-323.58750835073727</v>
      </c>
      <c r="BG159" s="42">
        <v>251442.68339759437</v>
      </c>
      <c r="BH159" s="42">
        <v>30210.117598095403</v>
      </c>
      <c r="BI159" s="42">
        <v>-118030.57710932047</v>
      </c>
      <c r="BJ159" s="42">
        <v>27039.803718010833</v>
      </c>
      <c r="BK159" s="42">
        <v>-355858.52113528823</v>
      </c>
      <c r="BL159" s="42">
        <v>489634.62829599262</v>
      </c>
      <c r="BM159" s="42">
        <v>90792.842870949738</v>
      </c>
      <c r="BN159" s="42">
        <v>-59892.943125326965</v>
      </c>
      <c r="BO159" s="42">
        <v>-78906.391575968271</v>
      </c>
      <c r="BP159" s="42">
        <v>30986.673324839754</v>
      </c>
      <c r="BQ159" s="42">
        <v>-15150.778769339808</v>
      </c>
      <c r="BR159" s="42">
        <v>21092.659048548314</v>
      </c>
      <c r="BS159" s="42">
        <v>0</v>
      </c>
      <c r="BT159" s="42">
        <f t="shared" si="2"/>
        <v>20126119.132990725</v>
      </c>
    </row>
    <row r="160" spans="1:72" x14ac:dyDescent="0.25">
      <c r="A160" s="10" t="s">
        <v>124</v>
      </c>
      <c r="B160" s="8" t="s">
        <v>125</v>
      </c>
      <c r="C160" s="42">
        <v>-259.65742111023434</v>
      </c>
      <c r="D160" s="42">
        <v>11.518496886605622</v>
      </c>
      <c r="E160" s="42">
        <v>375871.90074443887</v>
      </c>
      <c r="F160" s="42">
        <v>0.75748438218532654</v>
      </c>
      <c r="G160" s="42">
        <v>3.5057324063014641</v>
      </c>
      <c r="H160" s="42">
        <v>0.37874219109266327</v>
      </c>
      <c r="I160" s="42">
        <v>1.4699931291783992</v>
      </c>
      <c r="J160" s="42">
        <v>-4.7342773886582909E-2</v>
      </c>
      <c r="K160" s="42">
        <v>4.7342773886582909E-2</v>
      </c>
      <c r="L160" s="42">
        <v>9.4685547773165818E-2</v>
      </c>
      <c r="M160" s="42">
        <v>0.14202832165974871</v>
      </c>
      <c r="N160" s="42">
        <v>-4.7342773886582909E-2</v>
      </c>
      <c r="O160" s="42">
        <v>0.90187984253940434</v>
      </c>
      <c r="P160" s="42">
        <v>3.8868417360884568</v>
      </c>
      <c r="Q160" s="42">
        <v>9.4685547773165818E-2</v>
      </c>
      <c r="R160" s="42">
        <v>8.770248862489483</v>
      </c>
      <c r="S160" s="42">
        <v>-9.4685547773165818E-2</v>
      </c>
      <c r="T160" s="42">
        <v>0.14202832165974871</v>
      </c>
      <c r="U160" s="42">
        <v>4.1235556055213713</v>
      </c>
      <c r="V160" s="42">
        <v>1.9907636419308112</v>
      </c>
      <c r="W160" s="42">
        <v>0.85216992995849228</v>
      </c>
      <c r="X160" s="42">
        <v>1.8013925463844795</v>
      </c>
      <c r="Y160" s="42">
        <v>8.9122771841492323</v>
      </c>
      <c r="Z160" s="42">
        <v>1.6593642247247309</v>
      </c>
      <c r="AA160" s="42">
        <v>1.3279648075186505</v>
      </c>
      <c r="AB160" s="42">
        <v>7.3475985071976675</v>
      </c>
      <c r="AC160" s="42">
        <v>302.08075681776984</v>
      </c>
      <c r="AD160" s="42">
        <v>221898.68175941115</v>
      </c>
      <c r="AE160" s="42">
        <v>214004.26862499869</v>
      </c>
      <c r="AF160" s="42">
        <v>148060.66439559736</v>
      </c>
      <c r="AG160" s="42">
        <v>1066164.5134287134</v>
      </c>
      <c r="AH160" s="42">
        <v>5668621.3240456171</v>
      </c>
      <c r="AI160" s="42">
        <v>371435.21148577624</v>
      </c>
      <c r="AJ160" s="42">
        <v>106982.49056054746</v>
      </c>
      <c r="AK160" s="42">
        <v>0.61545606052557777</v>
      </c>
      <c r="AL160" s="42">
        <v>5.8776053780192683</v>
      </c>
      <c r="AM160" s="42">
        <v>0.14202832165974871</v>
      </c>
      <c r="AN160" s="42">
        <v>0.61545606052557777</v>
      </c>
      <c r="AO160" s="42">
        <v>0.56811328663899485</v>
      </c>
      <c r="AP160" s="42">
        <v>2.0854491897039771</v>
      </c>
      <c r="AQ160" s="42">
        <v>1126628.7378360103</v>
      </c>
      <c r="AR160" s="42">
        <v>0</v>
      </c>
      <c r="AS160" s="42">
        <v>1.091250938085736</v>
      </c>
      <c r="AT160" s="42">
        <v>5.8776053780192683</v>
      </c>
      <c r="AU160" s="42">
        <v>296.01903859382429</v>
      </c>
      <c r="AV160" s="42">
        <v>16.925041664453389</v>
      </c>
      <c r="AW160" s="42">
        <v>0</v>
      </c>
      <c r="AX160" s="42">
        <v>14.221769275529505</v>
      </c>
      <c r="AY160" s="42">
        <v>585.33182176497246</v>
      </c>
      <c r="AZ160" s="42">
        <v>0.52077051275241193</v>
      </c>
      <c r="BA160" s="42">
        <v>0.28405664331949743</v>
      </c>
      <c r="BB160" s="42">
        <v>284.59522725499187</v>
      </c>
      <c r="BC160" s="42">
        <v>2.6062197024563889</v>
      </c>
      <c r="BD160" s="42">
        <v>784582.74636144575</v>
      </c>
      <c r="BE160" s="42">
        <v>0.94922261642598726</v>
      </c>
      <c r="BF160" s="42">
        <v>0.33139941720608035</v>
      </c>
      <c r="BG160" s="42">
        <v>-240.12615974332454</v>
      </c>
      <c r="BH160" s="42">
        <v>845.03411541338812</v>
      </c>
      <c r="BI160" s="42">
        <v>60152.883200306795</v>
      </c>
      <c r="BJ160" s="42">
        <v>9244.95503036837</v>
      </c>
      <c r="BK160" s="42">
        <v>27607.251776763176</v>
      </c>
      <c r="BL160" s="42">
        <v>8614.611311335033</v>
      </c>
      <c r="BM160" s="42">
        <v>6.1166863861465117</v>
      </c>
      <c r="BN160" s="42">
        <v>2.5115341546832233</v>
      </c>
      <c r="BO160" s="42">
        <v>3229.1176178044125</v>
      </c>
      <c r="BP160" s="42">
        <v>-268.09627055551772</v>
      </c>
      <c r="BQ160" s="42">
        <v>0.80482715607190947</v>
      </c>
      <c r="BR160" s="42">
        <v>1.2806220336320677</v>
      </c>
      <c r="BS160" s="42">
        <v>0</v>
      </c>
      <c r="BT160" s="42">
        <f t="shared" si="2"/>
        <v>10194767.500307046</v>
      </c>
    </row>
    <row r="161" spans="1:72" x14ac:dyDescent="0.25">
      <c r="A161" s="10" t="s">
        <v>126</v>
      </c>
      <c r="B161" s="8" t="s">
        <v>127</v>
      </c>
      <c r="C161" s="42">
        <v>25.210965535216058</v>
      </c>
      <c r="D161" s="42">
        <v>13.005041693455034</v>
      </c>
      <c r="E161" s="42">
        <v>0.32071619465980356</v>
      </c>
      <c r="F161" s="42">
        <v>0.85524318575947611</v>
      </c>
      <c r="G161" s="42">
        <v>3.9581723690930755</v>
      </c>
      <c r="H161" s="42">
        <v>0.42762159287973805</v>
      </c>
      <c r="I161" s="42">
        <v>1.6597063073644833</v>
      </c>
      <c r="J161" s="42">
        <v>-5.3452699109967257E-2</v>
      </c>
      <c r="K161" s="42">
        <v>5.3452699109967257E-2</v>
      </c>
      <c r="L161" s="42">
        <v>0.10690539821993451</v>
      </c>
      <c r="M161" s="42">
        <v>0.16035809732990178</v>
      </c>
      <c r="N161" s="42">
        <v>-5.3452699109967257E-2</v>
      </c>
      <c r="O161" s="42">
        <v>1.0182739180448763</v>
      </c>
      <c r="P161" s="42">
        <v>4.3884665969283114</v>
      </c>
      <c r="Q161" s="42">
        <v>0.10690539821993451</v>
      </c>
      <c r="R161" s="42">
        <v>9.9021125101214338</v>
      </c>
      <c r="S161" s="42">
        <v>-0.10690539821993451</v>
      </c>
      <c r="T161" s="42">
        <v>0.16035809732990178</v>
      </c>
      <c r="U161" s="42">
        <v>4.655730092478148</v>
      </c>
      <c r="V161" s="42">
        <v>2.247685997574123</v>
      </c>
      <c r="W161" s="42">
        <v>0.96214858397941061</v>
      </c>
      <c r="X161" s="42">
        <v>2.0338752011342542</v>
      </c>
      <c r="Y161" s="42">
        <v>10.062470607451337</v>
      </c>
      <c r="Z161" s="42">
        <v>1.8735171038043523</v>
      </c>
      <c r="AA161" s="42">
        <v>1.4993482100345816</v>
      </c>
      <c r="AB161" s="42">
        <v>8.295858901866918</v>
      </c>
      <c r="AC161" s="42">
        <v>203.29130525502748</v>
      </c>
      <c r="AD161" s="42">
        <v>39.450764578111333</v>
      </c>
      <c r="AE161" s="42">
        <v>32.811939348653404</v>
      </c>
      <c r="AF161" s="42">
        <v>6.6361525945024349</v>
      </c>
      <c r="AG161" s="42">
        <v>668.48747297411705</v>
      </c>
      <c r="AH161" s="42">
        <v>0.4810742919897053</v>
      </c>
      <c r="AI161" s="42">
        <v>0.42762159287973805</v>
      </c>
      <c r="AJ161" s="42">
        <v>212.92615426959907</v>
      </c>
      <c r="AK161" s="42">
        <v>0.6948850884295743</v>
      </c>
      <c r="AL161" s="42">
        <v>6.6361525945024349</v>
      </c>
      <c r="AM161" s="42">
        <v>0.16035809732990178</v>
      </c>
      <c r="AN161" s="42">
        <v>0.6948850884295743</v>
      </c>
      <c r="AO161" s="42">
        <v>0.64143238931960711</v>
      </c>
      <c r="AP161" s="42">
        <v>2.3545913957940576</v>
      </c>
      <c r="AQ161" s="42">
        <v>5.8076357582979421</v>
      </c>
      <c r="AR161" s="42">
        <v>0</v>
      </c>
      <c r="AS161" s="42">
        <v>1.2320847144847453</v>
      </c>
      <c r="AT161" s="42">
        <v>6.6361525945024349</v>
      </c>
      <c r="AU161" s="42">
        <v>15.843380016194295</v>
      </c>
      <c r="AV161" s="42">
        <v>19.109339931813295</v>
      </c>
      <c r="AW161" s="42">
        <v>0</v>
      </c>
      <c r="AX161" s="42">
        <v>16.057190812634165</v>
      </c>
      <c r="AY161" s="42">
        <v>6.2619837007326637</v>
      </c>
      <c r="AZ161" s="42">
        <v>0.5879796902096398</v>
      </c>
      <c r="BA161" s="42">
        <v>0.32071619465980356</v>
      </c>
      <c r="BB161" s="42">
        <v>2.945243720959196</v>
      </c>
      <c r="BC161" s="42">
        <v>2.9425710860036975</v>
      </c>
      <c r="BD161" s="42">
        <v>70.653777683554722</v>
      </c>
      <c r="BE161" s="42">
        <v>1.0717266171548434</v>
      </c>
      <c r="BF161" s="42">
        <v>0.37416889376977081</v>
      </c>
      <c r="BG161" s="42">
        <v>47.262876553033045</v>
      </c>
      <c r="BH161" s="42">
        <v>-5.3452699109967257E-2</v>
      </c>
      <c r="BI161" s="42">
        <v>27.137935338130376</v>
      </c>
      <c r="BJ161" s="42">
        <v>0.42762159287973805</v>
      </c>
      <c r="BK161" s="42">
        <v>11.668724215705852</v>
      </c>
      <c r="BL161" s="42">
        <v>1.3389901127046797</v>
      </c>
      <c r="BM161" s="42">
        <v>6.9060887250077698</v>
      </c>
      <c r="BN161" s="42">
        <v>2.8356656877837629</v>
      </c>
      <c r="BO161" s="42">
        <v>4.9229935880279845</v>
      </c>
      <c r="BP161" s="42">
        <v>15.683021918864393</v>
      </c>
      <c r="BQ161" s="42">
        <v>0.90869588486944342</v>
      </c>
      <c r="BR161" s="42">
        <v>1.4458955109246143</v>
      </c>
      <c r="BS161" s="42">
        <v>0</v>
      </c>
      <c r="BT161" s="42">
        <f t="shared" si="2"/>
        <v>1538.7749208980933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316.94209209933445</v>
      </c>
      <c r="D164" s="42">
        <v>19.570941535451382</v>
      </c>
      <c r="E164" s="42">
        <v>0</v>
      </c>
      <c r="F164" s="42">
        <v>56.344007475262053</v>
      </c>
      <c r="G164" s="42">
        <v>197.11942555159246</v>
      </c>
      <c r="H164" s="42">
        <v>0</v>
      </c>
      <c r="I164" s="42">
        <v>19.570941535451382</v>
      </c>
      <c r="J164" s="42">
        <v>0</v>
      </c>
      <c r="K164" s="42">
        <v>0</v>
      </c>
      <c r="L164" s="42">
        <v>0</v>
      </c>
      <c r="M164" s="42">
        <v>19.570941535451382</v>
      </c>
      <c r="N164" s="42">
        <v>0</v>
      </c>
      <c r="O164" s="42">
        <v>0</v>
      </c>
      <c r="P164" s="42">
        <v>1421.4312796749668</v>
      </c>
      <c r="Q164" s="42">
        <v>0</v>
      </c>
      <c r="R164" s="42">
        <v>201.88526001771822</v>
      </c>
      <c r="S164" s="42">
        <v>0</v>
      </c>
      <c r="T164" s="42">
        <v>0</v>
      </c>
      <c r="U164" s="42">
        <v>39.141883070902765</v>
      </c>
      <c r="V164" s="42">
        <v>53.21378483774749</v>
      </c>
      <c r="W164" s="42">
        <v>0</v>
      </c>
      <c r="X164" s="42">
        <v>39.141883070902765</v>
      </c>
      <c r="Y164" s="42">
        <v>53.21378483774749</v>
      </c>
      <c r="Z164" s="42">
        <v>95.457690342223245</v>
      </c>
      <c r="AA164" s="42">
        <v>19.570941535451382</v>
      </c>
      <c r="AB164" s="42">
        <v>2984.5403839523942</v>
      </c>
      <c r="AC164" s="42">
        <v>1573.0073758609194</v>
      </c>
      <c r="AD164" s="42">
        <v>1831.1802429460167</v>
      </c>
      <c r="AE164" s="42">
        <v>2491.3752174221727</v>
      </c>
      <c r="AF164" s="42">
        <v>134.62777361706759</v>
      </c>
      <c r="AG164" s="42">
        <v>6994.4715836377891</v>
      </c>
      <c r="AH164" s="42">
        <v>105200.02452111759</v>
      </c>
      <c r="AI164" s="42">
        <v>0</v>
      </c>
      <c r="AJ164" s="42">
        <v>1887.0448469542719</v>
      </c>
      <c r="AK164" s="42">
        <v>120.52767164628128</v>
      </c>
      <c r="AL164" s="42">
        <v>0</v>
      </c>
      <c r="AM164" s="42">
        <v>0</v>
      </c>
      <c r="AN164" s="42">
        <v>39.141883070902765</v>
      </c>
      <c r="AO164" s="42">
        <v>0</v>
      </c>
      <c r="AP164" s="42">
        <v>0</v>
      </c>
      <c r="AQ164" s="42">
        <v>350.33113356615638</v>
      </c>
      <c r="AR164" s="42">
        <v>0</v>
      </c>
      <c r="AS164" s="42">
        <v>14.071901766844727</v>
      </c>
      <c r="AT164" s="42">
        <v>78.283766141805529</v>
      </c>
      <c r="AU164" s="42">
        <v>176.84347891760177</v>
      </c>
      <c r="AV164" s="42">
        <v>0</v>
      </c>
      <c r="AW164" s="42">
        <v>0</v>
      </c>
      <c r="AX164" s="42">
        <v>145.56945274639776</v>
      </c>
      <c r="AY164" s="42">
        <v>28.172003737631027</v>
      </c>
      <c r="AZ164" s="42">
        <v>0</v>
      </c>
      <c r="BA164" s="42">
        <v>0</v>
      </c>
      <c r="BB164" s="42">
        <v>0</v>
      </c>
      <c r="BC164" s="42">
        <v>0</v>
      </c>
      <c r="BD164" s="42">
        <v>5690.8857560211745</v>
      </c>
      <c r="BE164" s="42">
        <v>0</v>
      </c>
      <c r="BF164" s="42">
        <v>0</v>
      </c>
      <c r="BG164" s="42">
        <v>165.14039428184913</v>
      </c>
      <c r="BH164" s="42">
        <v>198.81143778808681</v>
      </c>
      <c r="BI164" s="42">
        <v>783.62726712841936</v>
      </c>
      <c r="BJ164" s="42">
        <v>1.1329977531127264</v>
      </c>
      <c r="BK164" s="42">
        <v>151.09669271894597</v>
      </c>
      <c r="BL164" s="42">
        <v>0</v>
      </c>
      <c r="BM164" s="42">
        <v>33.642843302296107</v>
      </c>
      <c r="BN164" s="42">
        <v>39.141883070902765</v>
      </c>
      <c r="BO164" s="42">
        <v>373.93619384851962</v>
      </c>
      <c r="BP164" s="42">
        <v>0</v>
      </c>
      <c r="BQ164" s="42">
        <v>0</v>
      </c>
      <c r="BR164" s="42">
        <v>201.88526001771822</v>
      </c>
      <c r="BS164" s="42">
        <v>0</v>
      </c>
      <c r="BT164" s="42">
        <f t="shared" si="2"/>
        <v>134240.68882015307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16791</v>
      </c>
      <c r="D248" s="42">
        <v>4964</v>
      </c>
      <c r="E248" s="42">
        <v>1429</v>
      </c>
      <c r="F248" s="42">
        <v>410</v>
      </c>
      <c r="G248" s="42">
        <v>3924</v>
      </c>
      <c r="H248" s="42">
        <v>1551</v>
      </c>
      <c r="I248" s="42">
        <v>745</v>
      </c>
      <c r="J248" s="42">
        <v>0</v>
      </c>
      <c r="K248" s="42">
        <v>539</v>
      </c>
      <c r="L248" s="42">
        <v>615</v>
      </c>
      <c r="M248" s="42">
        <v>1018</v>
      </c>
      <c r="N248" s="42">
        <v>0</v>
      </c>
      <c r="O248" s="42">
        <v>876</v>
      </c>
      <c r="P248" s="42">
        <v>2987</v>
      </c>
      <c r="Q248" s="42">
        <v>269</v>
      </c>
      <c r="R248" s="42">
        <v>8626</v>
      </c>
      <c r="S248" s="42">
        <v>676</v>
      </c>
      <c r="T248" s="42">
        <v>2442</v>
      </c>
      <c r="U248" s="42">
        <v>9430</v>
      </c>
      <c r="V248" s="42">
        <v>679</v>
      </c>
      <c r="W248" s="42">
        <v>205</v>
      </c>
      <c r="X248" s="42">
        <v>1626</v>
      </c>
      <c r="Y248" s="42">
        <v>19847</v>
      </c>
      <c r="Z248" s="42">
        <v>5926</v>
      </c>
      <c r="AA248" s="42">
        <v>2659</v>
      </c>
      <c r="AB248" s="42">
        <v>23275</v>
      </c>
      <c r="AC248" s="42">
        <v>125237</v>
      </c>
      <c r="AD248" s="42">
        <v>561736</v>
      </c>
      <c r="AE248" s="42">
        <v>542681</v>
      </c>
      <c r="AF248" s="42">
        <v>367445</v>
      </c>
      <c r="AG248" s="42">
        <v>116455</v>
      </c>
      <c r="AH248" s="42">
        <v>607</v>
      </c>
      <c r="AI248" s="42">
        <v>202</v>
      </c>
      <c r="AJ248" s="42">
        <v>14174</v>
      </c>
      <c r="AK248" s="42">
        <v>1838</v>
      </c>
      <c r="AL248" s="42">
        <v>12418</v>
      </c>
      <c r="AM248" s="42">
        <v>1555</v>
      </c>
      <c r="AN248" s="42">
        <v>1149</v>
      </c>
      <c r="AO248" s="42">
        <v>744</v>
      </c>
      <c r="AP248" s="42">
        <v>10115</v>
      </c>
      <c r="AQ248" s="42">
        <v>2940800</v>
      </c>
      <c r="AR248" s="42">
        <v>4653</v>
      </c>
      <c r="AS248" s="42">
        <v>942</v>
      </c>
      <c r="AT248" s="42">
        <v>8781</v>
      </c>
      <c r="AU248" s="42">
        <v>13820</v>
      </c>
      <c r="AV248" s="42">
        <v>8284</v>
      </c>
      <c r="AW248" s="42">
        <v>0</v>
      </c>
      <c r="AX248" s="42">
        <v>24815</v>
      </c>
      <c r="AY248" s="42">
        <v>11285</v>
      </c>
      <c r="AZ248" s="42">
        <v>202</v>
      </c>
      <c r="BA248" s="42">
        <v>68</v>
      </c>
      <c r="BB248" s="42">
        <v>1985</v>
      </c>
      <c r="BC248" s="42">
        <v>4070</v>
      </c>
      <c r="BD248" s="42">
        <v>2262150</v>
      </c>
      <c r="BE248" s="42">
        <v>1154</v>
      </c>
      <c r="BF248" s="42">
        <v>406</v>
      </c>
      <c r="BG248" s="42">
        <v>34648</v>
      </c>
      <c r="BH248" s="42">
        <v>10032</v>
      </c>
      <c r="BI248" s="42">
        <v>114132</v>
      </c>
      <c r="BJ248" s="42">
        <v>35612</v>
      </c>
      <c r="BK248" s="42">
        <v>19365</v>
      </c>
      <c r="BL248" s="42">
        <v>114187</v>
      </c>
      <c r="BM248" s="42">
        <v>25071</v>
      </c>
      <c r="BN248" s="42">
        <v>2640</v>
      </c>
      <c r="BO248" s="42">
        <v>4823</v>
      </c>
      <c r="BP248" s="42">
        <v>7431</v>
      </c>
      <c r="BQ248" s="42">
        <v>2382</v>
      </c>
      <c r="BR248" s="42">
        <v>3782</v>
      </c>
      <c r="BS248" s="42">
        <v>0</v>
      </c>
      <c r="BT248" s="42">
        <f t="shared" si="3"/>
        <v>7525385</v>
      </c>
    </row>
    <row r="249" spans="1:72" x14ac:dyDescent="0.25">
      <c r="A249" s="16" t="s">
        <v>291</v>
      </c>
      <c r="B249" s="17"/>
      <c r="C249" s="43">
        <v>2850</v>
      </c>
      <c r="D249" s="43">
        <v>783</v>
      </c>
      <c r="E249" s="43">
        <v>181</v>
      </c>
      <c r="F249" s="43">
        <v>10</v>
      </c>
      <c r="G249" s="43">
        <v>1230</v>
      </c>
      <c r="H249" s="43">
        <v>608</v>
      </c>
      <c r="I249" s="43">
        <v>187</v>
      </c>
      <c r="J249" s="43">
        <v>9</v>
      </c>
      <c r="K249" s="43">
        <v>256</v>
      </c>
      <c r="L249" s="43">
        <v>3</v>
      </c>
      <c r="M249" s="43">
        <v>205</v>
      </c>
      <c r="N249" s="43">
        <v>19</v>
      </c>
      <c r="O249" s="43">
        <v>381</v>
      </c>
      <c r="P249" s="43">
        <v>615</v>
      </c>
      <c r="Q249" s="43">
        <v>128</v>
      </c>
      <c r="R249" s="43">
        <v>1657</v>
      </c>
      <c r="S249" s="43">
        <v>202</v>
      </c>
      <c r="T249" s="43">
        <v>553</v>
      </c>
      <c r="U249" s="43">
        <v>2158</v>
      </c>
      <c r="V249" s="43">
        <v>125</v>
      </c>
      <c r="W249" s="43">
        <v>4</v>
      </c>
      <c r="X249" s="43">
        <v>442</v>
      </c>
      <c r="Y249" s="43">
        <v>379</v>
      </c>
      <c r="Z249" s="43">
        <v>678</v>
      </c>
      <c r="AA249" s="43">
        <v>178</v>
      </c>
      <c r="AB249" s="43">
        <v>28773</v>
      </c>
      <c r="AC249" s="43">
        <v>10625</v>
      </c>
      <c r="AD249" s="43">
        <v>134210</v>
      </c>
      <c r="AE249" s="43">
        <v>286312</v>
      </c>
      <c r="AF249" s="43">
        <v>198553</v>
      </c>
      <c r="AG249" s="43">
        <v>217686</v>
      </c>
      <c r="AH249" s="43">
        <v>254</v>
      </c>
      <c r="AI249" s="43">
        <v>64</v>
      </c>
      <c r="AJ249" s="43">
        <v>8986</v>
      </c>
      <c r="AK249" s="43">
        <v>3681</v>
      </c>
      <c r="AL249" s="43">
        <v>2754</v>
      </c>
      <c r="AM249" s="43">
        <v>527</v>
      </c>
      <c r="AN249" s="43">
        <v>388</v>
      </c>
      <c r="AO249" s="43">
        <v>282</v>
      </c>
      <c r="AP249" s="43">
        <v>4012</v>
      </c>
      <c r="AQ249" s="43">
        <v>1483831</v>
      </c>
      <c r="AR249" s="43">
        <v>1848</v>
      </c>
      <c r="AS249" s="43">
        <v>1264</v>
      </c>
      <c r="AT249" s="43">
        <v>3187</v>
      </c>
      <c r="AU249" s="43">
        <v>13798</v>
      </c>
      <c r="AV249" s="43">
        <v>9415</v>
      </c>
      <c r="AW249" s="43">
        <v>0</v>
      </c>
      <c r="AX249" s="43">
        <v>10690</v>
      </c>
      <c r="AY249" s="43">
        <v>4384</v>
      </c>
      <c r="AZ249" s="43">
        <v>118</v>
      </c>
      <c r="BA249" s="43">
        <v>73</v>
      </c>
      <c r="BB249" s="43">
        <v>567</v>
      </c>
      <c r="BC249" s="43">
        <v>1259</v>
      </c>
      <c r="BD249" s="43">
        <v>1082527</v>
      </c>
      <c r="BE249" s="43">
        <v>717</v>
      </c>
      <c r="BF249" s="43">
        <v>295</v>
      </c>
      <c r="BG249" s="43">
        <v>7576</v>
      </c>
      <c r="BH249" s="43">
        <v>9534</v>
      </c>
      <c r="BI249" s="43">
        <v>151617</v>
      </c>
      <c r="BJ249" s="43">
        <v>8152</v>
      </c>
      <c r="BK249" s="43">
        <v>20841</v>
      </c>
      <c r="BL249" s="43">
        <v>48253</v>
      </c>
      <c r="BM249" s="43">
        <v>10031</v>
      </c>
      <c r="BN249" s="43">
        <v>3034</v>
      </c>
      <c r="BO249" s="43">
        <v>7975</v>
      </c>
      <c r="BP249" s="43">
        <v>4835</v>
      </c>
      <c r="BQ249" s="43">
        <v>345</v>
      </c>
      <c r="BR249" s="43">
        <v>1485</v>
      </c>
      <c r="BS249" s="43">
        <v>0</v>
      </c>
      <c r="BT249" s="42">
        <f t="shared" si="3"/>
        <v>3798599</v>
      </c>
    </row>
    <row r="250" spans="1:72" ht="15.75" thickBot="1" x14ac:dyDescent="0.3">
      <c r="A250" s="18" t="s">
        <v>301</v>
      </c>
      <c r="B250" s="19"/>
      <c r="C250" s="46">
        <f>SUM(C6:C249)</f>
        <v>451737</v>
      </c>
      <c r="D250" s="46">
        <f t="shared" ref="D250:BO250" si="4">SUM(D6:D249)</f>
        <v>-1312.9999999999973</v>
      </c>
      <c r="E250" s="46">
        <f t="shared" si="4"/>
        <v>657697.99999999988</v>
      </c>
      <c r="F250" s="46">
        <f t="shared" si="4"/>
        <v>-16965.999999999996</v>
      </c>
      <c r="G250" s="46">
        <f t="shared" si="4"/>
        <v>73253</v>
      </c>
      <c r="H250" s="46">
        <f t="shared" si="4"/>
        <v>9325</v>
      </c>
      <c r="I250" s="46">
        <f t="shared" si="4"/>
        <v>4983</v>
      </c>
      <c r="J250" s="46">
        <f t="shared" si="4"/>
        <v>-939</v>
      </c>
      <c r="K250" s="46">
        <f t="shared" si="4"/>
        <v>3142</v>
      </c>
      <c r="L250" s="46">
        <f t="shared" si="4"/>
        <v>7909</v>
      </c>
      <c r="M250" s="46">
        <f t="shared" si="4"/>
        <v>17139</v>
      </c>
      <c r="N250" s="46">
        <f t="shared" si="4"/>
        <v>8992</v>
      </c>
      <c r="O250" s="46">
        <f t="shared" si="4"/>
        <v>816</v>
      </c>
      <c r="P250" s="46">
        <f t="shared" si="4"/>
        <v>360483.00000000006</v>
      </c>
      <c r="Q250" s="46">
        <f t="shared" si="4"/>
        <v>4502</v>
      </c>
      <c r="R250" s="46">
        <f t="shared" si="4"/>
        <v>586924</v>
      </c>
      <c r="S250" s="46">
        <f t="shared" si="4"/>
        <v>4701</v>
      </c>
      <c r="T250" s="46">
        <f t="shared" si="4"/>
        <v>17119</v>
      </c>
      <c r="U250" s="46">
        <f t="shared" si="4"/>
        <v>-174697.99999999997</v>
      </c>
      <c r="V250" s="46">
        <f t="shared" si="4"/>
        <v>33442</v>
      </c>
      <c r="W250" s="46">
        <f t="shared" si="4"/>
        <v>3645</v>
      </c>
      <c r="X250" s="46">
        <f t="shared" si="4"/>
        <v>21373.000000000004</v>
      </c>
      <c r="Y250" s="46">
        <f t="shared" si="4"/>
        <v>118764.99999999996</v>
      </c>
      <c r="Z250" s="46">
        <f t="shared" si="4"/>
        <v>308917.99999999994</v>
      </c>
      <c r="AA250" s="46">
        <f t="shared" si="4"/>
        <v>20956</v>
      </c>
      <c r="AB250" s="46">
        <f t="shared" si="4"/>
        <v>790360</v>
      </c>
      <c r="AC250" s="46">
        <f t="shared" si="4"/>
        <v>492177.00000000006</v>
      </c>
      <c r="AD250" s="46">
        <f t="shared" si="4"/>
        <v>2036731</v>
      </c>
      <c r="AE250" s="46">
        <f t="shared" si="4"/>
        <v>1721263.9999999998</v>
      </c>
      <c r="AF250" s="46">
        <f t="shared" si="4"/>
        <v>788123.99999999988</v>
      </c>
      <c r="AG250" s="46">
        <f t="shared" si="4"/>
        <v>4127693</v>
      </c>
      <c r="AH250" s="46">
        <f t="shared" si="4"/>
        <v>18422116</v>
      </c>
      <c r="AI250" s="46">
        <f t="shared" si="4"/>
        <v>422475</v>
      </c>
      <c r="AJ250" s="46">
        <f t="shared" si="4"/>
        <v>689976</v>
      </c>
      <c r="AK250" s="46">
        <f t="shared" si="4"/>
        <v>-52964.999999999993</v>
      </c>
      <c r="AL250" s="46">
        <f t="shared" si="4"/>
        <v>149972.99999999997</v>
      </c>
      <c r="AM250" s="46">
        <f t="shared" si="4"/>
        <v>8093</v>
      </c>
      <c r="AN250" s="46">
        <f t="shared" si="4"/>
        <v>30171</v>
      </c>
      <c r="AO250" s="46">
        <f t="shared" si="4"/>
        <v>33477</v>
      </c>
      <c r="AP250" s="46">
        <f t="shared" si="4"/>
        <v>62597</v>
      </c>
      <c r="AQ250" s="46">
        <f t="shared" si="4"/>
        <v>6917968</v>
      </c>
      <c r="AR250" s="46">
        <f t="shared" si="4"/>
        <v>22143</v>
      </c>
      <c r="AS250" s="46">
        <f t="shared" si="4"/>
        <v>13048.000000000002</v>
      </c>
      <c r="AT250" s="46">
        <f t="shared" si="4"/>
        <v>64177.000000000007</v>
      </c>
      <c r="AU250" s="46">
        <f t="shared" si="4"/>
        <v>189884</v>
      </c>
      <c r="AV250" s="46">
        <f t="shared" si="4"/>
        <v>96528</v>
      </c>
      <c r="AW250" s="46">
        <f t="shared" si="4"/>
        <v>0</v>
      </c>
      <c r="AX250" s="46">
        <f t="shared" si="4"/>
        <v>414642.00000000006</v>
      </c>
      <c r="AY250" s="46">
        <f t="shared" si="4"/>
        <v>46057</v>
      </c>
      <c r="AZ250" s="46">
        <f t="shared" si="4"/>
        <v>7074</v>
      </c>
      <c r="BA250" s="46">
        <f t="shared" si="4"/>
        <v>4153</v>
      </c>
      <c r="BB250" s="46">
        <f t="shared" si="4"/>
        <v>103886.99999999999</v>
      </c>
      <c r="BC250" s="46">
        <f t="shared" si="4"/>
        <v>66132</v>
      </c>
      <c r="BD250" s="46">
        <f t="shared" si="4"/>
        <v>11521795</v>
      </c>
      <c r="BE250" s="46">
        <f t="shared" si="4"/>
        <v>14472.999999999998</v>
      </c>
      <c r="BF250" s="46">
        <f t="shared" si="4"/>
        <v>1122.0000000000002</v>
      </c>
      <c r="BG250" s="46">
        <f t="shared" si="4"/>
        <v>405100</v>
      </c>
      <c r="BH250" s="46">
        <f t="shared" si="4"/>
        <v>79051</v>
      </c>
      <c r="BI250" s="46">
        <f t="shared" si="4"/>
        <v>506542</v>
      </c>
      <c r="BJ250" s="46">
        <f t="shared" si="4"/>
        <v>95470</v>
      </c>
      <c r="BK250" s="46">
        <f t="shared" si="4"/>
        <v>-213856.99999999997</v>
      </c>
      <c r="BL250" s="46">
        <f t="shared" si="4"/>
        <v>739119</v>
      </c>
      <c r="BM250" s="46">
        <f t="shared" si="4"/>
        <v>159425</v>
      </c>
      <c r="BN250" s="46">
        <f t="shared" si="4"/>
        <v>-38244.000000000007</v>
      </c>
      <c r="BO250" s="46">
        <f t="shared" si="4"/>
        <v>-9397.9999999999818</v>
      </c>
      <c r="BP250" s="46">
        <f t="shared" ref="BP250:BT250" si="5">SUM(BP6:BP249)</f>
        <v>54841.999999999993</v>
      </c>
      <c r="BQ250" s="46">
        <f t="shared" si="5"/>
        <v>-3063.0000000000009</v>
      </c>
      <c r="BR250" s="46">
        <f t="shared" si="5"/>
        <v>43352.000000000007</v>
      </c>
      <c r="BS250" s="46">
        <f t="shared" si="5"/>
        <v>0</v>
      </c>
      <c r="BT250" s="46">
        <f t="shared" si="5"/>
        <v>53545590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2450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2450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619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619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90835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90835</v>
      </c>
    </row>
    <row r="12" spans="1:72" x14ac:dyDescent="0.25">
      <c r="A12" s="10" t="s">
        <v>69</v>
      </c>
      <c r="B12" s="8" t="s">
        <v>70</v>
      </c>
      <c r="C12" s="42">
        <v>3.2294712420338351E-3</v>
      </c>
      <c r="D12" s="42">
        <v>5.2447766821499556E-5</v>
      </c>
      <c r="E12" s="42">
        <v>6.9690683979757834E-2</v>
      </c>
      <c r="F12" s="42">
        <v>7.6049261891174359E-5</v>
      </c>
      <c r="G12" s="42">
        <v>618.00897147650687</v>
      </c>
      <c r="H12" s="42">
        <v>9.4405980278699199E-5</v>
      </c>
      <c r="I12" s="42">
        <v>6.5559708526874445E-6</v>
      </c>
      <c r="J12" s="42">
        <v>0</v>
      </c>
      <c r="K12" s="42">
        <v>0</v>
      </c>
      <c r="L12" s="42">
        <v>1.0358433947246162E-4</v>
      </c>
      <c r="M12" s="42">
        <v>2.694462818833003E-3</v>
      </c>
      <c r="N12" s="42">
        <v>1.1853195301658899E-3</v>
      </c>
      <c r="O12" s="42">
        <v>5.5070155162574534E-5</v>
      </c>
      <c r="P12" s="42">
        <v>1.4331352283974753E-3</v>
      </c>
      <c r="Q12" s="42">
        <v>1.0227314530192413E-4</v>
      </c>
      <c r="R12" s="42">
        <v>2.6355002827803528E-4</v>
      </c>
      <c r="S12" s="42">
        <v>2.3994853320836047E-4</v>
      </c>
      <c r="T12" s="42">
        <v>2.1765823230922315E-4</v>
      </c>
      <c r="U12" s="42">
        <v>8.706329292368926E-4</v>
      </c>
      <c r="V12" s="42">
        <v>0</v>
      </c>
      <c r="W12" s="42">
        <v>6.5559708526874445E-6</v>
      </c>
      <c r="X12" s="42">
        <v>1.6652165965826108E-4</v>
      </c>
      <c r="Y12" s="42">
        <v>2.6223883410749779E-4</v>
      </c>
      <c r="Z12" s="42">
        <v>3.3487899115527465E-3</v>
      </c>
      <c r="AA12" s="42">
        <v>0</v>
      </c>
      <c r="AB12" s="42">
        <v>8.3785307497345534E-4</v>
      </c>
      <c r="AC12" s="42">
        <v>1.4554255292966126E-4</v>
      </c>
      <c r="AD12" s="42">
        <v>6.294180863772857E-3</v>
      </c>
      <c r="AE12" s="42">
        <v>6.8466748210315384E-3</v>
      </c>
      <c r="AF12" s="42">
        <v>4.983371857745731E-2</v>
      </c>
      <c r="AG12" s="42">
        <v>4.9169781395155831E-4</v>
      </c>
      <c r="AH12" s="42">
        <v>1.6934072712491668E-2</v>
      </c>
      <c r="AI12" s="42">
        <v>2.744764014397578E-3</v>
      </c>
      <c r="AJ12" s="42">
        <v>2.6617241661911026E-4</v>
      </c>
      <c r="AK12" s="42">
        <v>0</v>
      </c>
      <c r="AL12" s="42">
        <v>5.7561424086595761E-4</v>
      </c>
      <c r="AM12" s="42">
        <v>0</v>
      </c>
      <c r="AN12" s="42">
        <v>3.7430659986333693E-2</v>
      </c>
      <c r="AO12" s="42">
        <v>1.0633784723059034E-3</v>
      </c>
      <c r="AP12" s="42">
        <v>2.2434532257896433E-3</v>
      </c>
      <c r="AQ12" s="42">
        <v>5.9074662413350902E-2</v>
      </c>
      <c r="AR12" s="42">
        <v>7.7360456061711838E-5</v>
      </c>
      <c r="AS12" s="42">
        <v>2.7010599913072269E-4</v>
      </c>
      <c r="AT12" s="42">
        <v>6.621530561214319E-4</v>
      </c>
      <c r="AU12" s="42">
        <v>4.4325142147996497E-3</v>
      </c>
      <c r="AV12" s="42">
        <v>4.1695974623092146E-4</v>
      </c>
      <c r="AW12" s="42">
        <v>0</v>
      </c>
      <c r="AX12" s="42">
        <v>8.9082531946316993E-3</v>
      </c>
      <c r="AY12" s="42">
        <v>3.6897003958924935E-3</v>
      </c>
      <c r="AZ12" s="42">
        <v>2.347037565262105E-4</v>
      </c>
      <c r="BA12" s="42">
        <v>0</v>
      </c>
      <c r="BB12" s="42">
        <v>1.3111941705374889E-5</v>
      </c>
      <c r="BC12" s="42">
        <v>1.9274554306901085E-4</v>
      </c>
      <c r="BD12" s="42">
        <v>3.868022803085592E-3</v>
      </c>
      <c r="BE12" s="42">
        <v>9.0472397767086735E-5</v>
      </c>
      <c r="BF12" s="42">
        <v>5.1136572650962063E-5</v>
      </c>
      <c r="BG12" s="42">
        <v>5.9790454176509493E-4</v>
      </c>
      <c r="BH12" s="42">
        <v>7.0804485209024403E-5</v>
      </c>
      <c r="BI12" s="42">
        <v>0.12303114746750698</v>
      </c>
      <c r="BJ12" s="42">
        <v>2.6630353603616401E-3</v>
      </c>
      <c r="BK12" s="42">
        <v>5.2578886238553301E-4</v>
      </c>
      <c r="BL12" s="42">
        <v>6.8752978046524735E-2</v>
      </c>
      <c r="BM12" s="42">
        <v>1.3610195490179134E-3</v>
      </c>
      <c r="BN12" s="42">
        <v>2.2886894246731869E-2</v>
      </c>
      <c r="BO12" s="42">
        <v>2.8446357529810822E-2</v>
      </c>
      <c r="BP12" s="42">
        <v>2.6840144670902395E-3</v>
      </c>
      <c r="BQ12" s="42">
        <v>5.939709592534824E-4</v>
      </c>
      <c r="BR12" s="42">
        <v>2.8729575470646918E-2</v>
      </c>
      <c r="BS12" s="42">
        <v>0</v>
      </c>
      <c r="BT12" s="42">
        <f t="shared" si="0"/>
        <v>618.58110400827502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0.53713976155826959</v>
      </c>
      <c r="F13" s="42">
        <v>0</v>
      </c>
      <c r="G13" s="42">
        <v>2769.068217749978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1.8604840903135592E-2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4.5611868020590488E-2</v>
      </c>
      <c r="AE13" s="42">
        <v>3.8409994122602514E-2</v>
      </c>
      <c r="AF13" s="42">
        <v>0.34669020736703204</v>
      </c>
      <c r="AG13" s="42">
        <v>0</v>
      </c>
      <c r="AH13" s="42">
        <v>0</v>
      </c>
      <c r="AI13" s="42">
        <v>2.0205257324910696E-2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0.43591342288099416</v>
      </c>
      <c r="AR13" s="42">
        <v>0</v>
      </c>
      <c r="AS13" s="42">
        <v>0</v>
      </c>
      <c r="AT13" s="42">
        <v>0</v>
      </c>
      <c r="AU13" s="42">
        <v>1.2203175216035174E-2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0.9068359549883187</v>
      </c>
      <c r="BJ13" s="42">
        <v>0</v>
      </c>
      <c r="BK13" s="42">
        <v>0</v>
      </c>
      <c r="BL13" s="42">
        <v>0.5265370027640095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2771.9563692351239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1895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1895</v>
      </c>
    </row>
    <row r="15" spans="1:72" x14ac:dyDescent="0.25">
      <c r="A15" s="10" t="s">
        <v>75</v>
      </c>
      <c r="B15" s="8" t="s">
        <v>76</v>
      </c>
      <c r="C15" s="42">
        <v>2.6879704795535982E-4</v>
      </c>
      <c r="D15" s="42">
        <v>2.7568927995421519E-5</v>
      </c>
      <c r="E15" s="42">
        <v>2.1807969136522859E-2</v>
      </c>
      <c r="F15" s="42">
        <v>0</v>
      </c>
      <c r="G15" s="42">
        <v>1880.1960489659734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-3.8299430297415039E-2</v>
      </c>
      <c r="N15" s="42">
        <v>9.6491247983975322E-5</v>
      </c>
      <c r="O15" s="42">
        <v>3.4461159994276895E-5</v>
      </c>
      <c r="P15" s="42">
        <v>2.0676695996566139E-5</v>
      </c>
      <c r="Q15" s="42">
        <v>0</v>
      </c>
      <c r="R15" s="42">
        <v>1.3784463997710759E-5</v>
      </c>
      <c r="S15" s="42">
        <v>2.0676695996566139E-5</v>
      </c>
      <c r="T15" s="42">
        <v>0</v>
      </c>
      <c r="U15" s="42">
        <v>2.7568927995421519E-5</v>
      </c>
      <c r="V15" s="42">
        <v>0</v>
      </c>
      <c r="W15" s="42">
        <v>0</v>
      </c>
      <c r="X15" s="42">
        <v>2.7568927995421519E-5</v>
      </c>
      <c r="Y15" s="42">
        <v>0</v>
      </c>
      <c r="Z15" s="42">
        <v>9.6491247983975322E-5</v>
      </c>
      <c r="AA15" s="42">
        <v>0</v>
      </c>
      <c r="AB15" s="42">
        <v>1.033834799828307E-4</v>
      </c>
      <c r="AC15" s="42">
        <v>0</v>
      </c>
      <c r="AD15" s="42">
        <v>1.9000955171492358E-3</v>
      </c>
      <c r="AE15" s="42">
        <v>1.5939137016003808E-3</v>
      </c>
      <c r="AF15" s="42">
        <v>1.4179067097708758E-2</v>
      </c>
      <c r="AG15" s="42">
        <v>6.8922319988553797E-6</v>
      </c>
      <c r="AH15" s="42">
        <v>2.488095751586792E-3</v>
      </c>
      <c r="AI15" s="42">
        <v>8.2033701407404421E-4</v>
      </c>
      <c r="AJ15" s="42">
        <v>3.4461159994276895E-5</v>
      </c>
      <c r="AK15" s="42">
        <v>0</v>
      </c>
      <c r="AL15" s="42">
        <v>1.033834799828307E-4</v>
      </c>
      <c r="AM15" s="42">
        <v>0</v>
      </c>
      <c r="AN15" s="42">
        <v>1.5852133597367372E-4</v>
      </c>
      <c r="AO15" s="42">
        <v>0</v>
      </c>
      <c r="AP15" s="42">
        <v>0</v>
      </c>
      <c r="AQ15" s="42">
        <v>1.7725730845493861E-2</v>
      </c>
      <c r="AR15" s="42">
        <v>0</v>
      </c>
      <c r="AS15" s="42">
        <v>0</v>
      </c>
      <c r="AT15" s="42">
        <v>0</v>
      </c>
      <c r="AU15" s="42">
        <v>5.2301999590152748E-4</v>
      </c>
      <c r="AV15" s="42">
        <v>0</v>
      </c>
      <c r="AW15" s="42">
        <v>0</v>
      </c>
      <c r="AX15" s="42">
        <v>3.3771936794391362E-4</v>
      </c>
      <c r="AY15" s="42">
        <v>1.1027571198168608E-4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2.7568927995421519E-5</v>
      </c>
      <c r="BH15" s="42">
        <v>0</v>
      </c>
      <c r="BI15" s="42">
        <v>3.7279479393404917E-2</v>
      </c>
      <c r="BJ15" s="42">
        <v>0</v>
      </c>
      <c r="BK15" s="42">
        <v>4.8245623991987661E-5</v>
      </c>
      <c r="BL15" s="42">
        <v>2.1377495257850342E-2</v>
      </c>
      <c r="BM15" s="42">
        <v>0</v>
      </c>
      <c r="BN15" s="42">
        <v>3.4461159994276895E-5</v>
      </c>
      <c r="BO15" s="42">
        <v>0</v>
      </c>
      <c r="BP15" s="42">
        <v>1.9298249596795064E-4</v>
      </c>
      <c r="BQ15" s="42">
        <v>0</v>
      </c>
      <c r="BR15" s="42">
        <v>2.4743112875890813E-3</v>
      </c>
      <c r="BS15" s="42">
        <v>0</v>
      </c>
      <c r="BT15" s="42">
        <f t="shared" si="0"/>
        <v>1880.281711030995</v>
      </c>
    </row>
    <row r="16" spans="1:72" x14ac:dyDescent="0.25">
      <c r="A16" s="10" t="s">
        <v>77</v>
      </c>
      <c r="B16" s="8" t="s">
        <v>78</v>
      </c>
      <c r="C16" s="42">
        <v>12.820210121796023</v>
      </c>
      <c r="D16" s="42">
        <v>-1.3155171541368988E-2</v>
      </c>
      <c r="E16" s="42">
        <v>0.97554662140157222</v>
      </c>
      <c r="F16" s="42">
        <v>0.47139630345757633</v>
      </c>
      <c r="G16" s="42">
        <v>14473.06881018155</v>
      </c>
      <c r="H16" s="42">
        <v>1.2631265711730807E-3</v>
      </c>
      <c r="I16" s="42">
        <v>1.631298796930169E-3</v>
      </c>
      <c r="J16" s="42">
        <v>3.1578164279327017E-4</v>
      </c>
      <c r="K16" s="42">
        <v>0</v>
      </c>
      <c r="L16" s="42">
        <v>0</v>
      </c>
      <c r="M16" s="42">
        <v>1.3519025095600695E-2</v>
      </c>
      <c r="N16" s="42">
        <v>2.7035389705962504E-2</v>
      </c>
      <c r="O16" s="42">
        <v>1.2631265711730807E-3</v>
      </c>
      <c r="P16" s="42">
        <v>0.70453874098726021</v>
      </c>
      <c r="Q16" s="42">
        <v>3.1578164279327017E-4</v>
      </c>
      <c r="R16" s="42">
        <v>7.8945410698317545E-4</v>
      </c>
      <c r="S16" s="42">
        <v>4.7367246418990522E-4</v>
      </c>
      <c r="T16" s="42">
        <v>3.1578164279327017E-4</v>
      </c>
      <c r="U16" s="42">
        <v>1.4210173925697158E-3</v>
      </c>
      <c r="V16" s="42">
        <v>0</v>
      </c>
      <c r="W16" s="42">
        <v>0</v>
      </c>
      <c r="X16" s="42">
        <v>1.4210173925697158E-3</v>
      </c>
      <c r="Y16" s="42">
        <v>0</v>
      </c>
      <c r="Z16" s="42">
        <v>7.7792851332263234E-6</v>
      </c>
      <c r="AA16" s="42">
        <v>6.9149201184233979E-6</v>
      </c>
      <c r="AB16" s="42">
        <v>9.4734492837981045E-4</v>
      </c>
      <c r="AC16" s="42">
        <v>0.79983442971523444</v>
      </c>
      <c r="AD16" s="42">
        <v>3.1237979572855258E-3</v>
      </c>
      <c r="AE16" s="42">
        <v>7.4817736340804571E-3</v>
      </c>
      <c r="AF16" s="42">
        <v>2.6118122829098908E-2</v>
      </c>
      <c r="AG16" s="42">
        <v>5.2130918666121321E-5</v>
      </c>
      <c r="AH16" s="42">
        <v>7.883774355389192E-2</v>
      </c>
      <c r="AI16" s="42">
        <v>1.194838694412195E-3</v>
      </c>
      <c r="AJ16" s="42">
        <v>0.13155171541368987</v>
      </c>
      <c r="AK16" s="42">
        <v>0</v>
      </c>
      <c r="AL16" s="42">
        <v>-4.2824325132437919E-4</v>
      </c>
      <c r="AM16" s="42">
        <v>0</v>
      </c>
      <c r="AN16" s="42">
        <v>0</v>
      </c>
      <c r="AO16" s="42">
        <v>0</v>
      </c>
      <c r="AP16" s="42">
        <v>3.4574600592116989E-6</v>
      </c>
      <c r="AQ16" s="42">
        <v>2.6688072564606719E-2</v>
      </c>
      <c r="AR16" s="42">
        <v>0</v>
      </c>
      <c r="AS16" s="42">
        <v>0</v>
      </c>
      <c r="AT16" s="42">
        <v>2.5930950444087743E-6</v>
      </c>
      <c r="AU16" s="42">
        <v>1.2036881666296323E-3</v>
      </c>
      <c r="AV16" s="42">
        <v>2.5930950444087743E-6</v>
      </c>
      <c r="AW16" s="42">
        <v>0</v>
      </c>
      <c r="AX16" s="42">
        <v>1.328382893085103E-5</v>
      </c>
      <c r="AY16" s="42">
        <v>6.6419144654255148E-6</v>
      </c>
      <c r="AZ16" s="42">
        <v>3.9710695375786455E-2</v>
      </c>
      <c r="BA16" s="42">
        <v>1.212666262319524E-3</v>
      </c>
      <c r="BB16" s="42">
        <v>0</v>
      </c>
      <c r="BC16" s="42">
        <v>8.921211378151764E-5</v>
      </c>
      <c r="BD16" s="42">
        <v>0</v>
      </c>
      <c r="BE16" s="42">
        <v>0</v>
      </c>
      <c r="BF16" s="42">
        <v>0</v>
      </c>
      <c r="BG16" s="42">
        <v>0.13024743500474542</v>
      </c>
      <c r="BH16" s="42">
        <v>7.4707167808165027E-4</v>
      </c>
      <c r="BI16" s="42">
        <v>6.540216521548152E-2</v>
      </c>
      <c r="BJ16" s="42">
        <v>0</v>
      </c>
      <c r="BK16" s="42">
        <v>1.7037136042553722E-2</v>
      </c>
      <c r="BL16" s="42">
        <v>0.46910316888192899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14489.877309499974</v>
      </c>
    </row>
    <row r="17" spans="1:72" x14ac:dyDescent="0.25">
      <c r="A17" s="10" t="s">
        <v>79</v>
      </c>
      <c r="B17" s="8" t="s">
        <v>80</v>
      </c>
      <c r="C17" s="42">
        <v>1.4353272584600693E-2</v>
      </c>
      <c r="D17" s="42">
        <v>4.2236444554315608E-5</v>
      </c>
      <c r="E17" s="42">
        <v>6.4376148024272348</v>
      </c>
      <c r="F17" s="42">
        <v>1.2973943582774608E-2</v>
      </c>
      <c r="G17" s="42">
        <v>80.009458970265385</v>
      </c>
      <c r="H17" s="42">
        <v>9.4355953329269878E-3</v>
      </c>
      <c r="I17" s="42">
        <v>2.358898833231747E-3</v>
      </c>
      <c r="J17" s="42">
        <v>1.8762100743593309E-2</v>
      </c>
      <c r="K17" s="42">
        <v>0</v>
      </c>
      <c r="L17" s="42">
        <v>7.614198300708136E-2</v>
      </c>
      <c r="M17" s="42">
        <v>0.33201314165691354</v>
      </c>
      <c r="N17" s="42">
        <v>0.55526474990139196</v>
      </c>
      <c r="O17" s="42">
        <v>2.4732013501110338E-2</v>
      </c>
      <c r="P17" s="42">
        <v>2.338983075988672E-2</v>
      </c>
      <c r="Q17" s="42">
        <v>1.4409949774933147E-2</v>
      </c>
      <c r="R17" s="42">
        <v>6.2495868620132969E-2</v>
      </c>
      <c r="S17" s="42">
        <v>1.875710401051053E-2</v>
      </c>
      <c r="T17" s="42">
        <v>2.358898833231747E-3</v>
      </c>
      <c r="U17" s="42">
        <v>4.1637893030894178E-2</v>
      </c>
      <c r="V17" s="42">
        <v>0</v>
      </c>
      <c r="W17" s="42">
        <v>6.3354666831473412E-5</v>
      </c>
      <c r="X17" s="42">
        <v>2.146787691189795E-2</v>
      </c>
      <c r="Y17" s="42">
        <v>4.4210141168984562E-3</v>
      </c>
      <c r="Z17" s="42">
        <v>0</v>
      </c>
      <c r="AA17" s="42">
        <v>0</v>
      </c>
      <c r="AB17" s="42">
        <v>7.0766964996952404E-3</v>
      </c>
      <c r="AC17" s="42">
        <v>0</v>
      </c>
      <c r="AD17" s="42">
        <v>4.7529947035920899E-3</v>
      </c>
      <c r="AE17" s="42">
        <v>3.9761280083840847E-2</v>
      </c>
      <c r="AF17" s="42">
        <v>6.4280249981053797E-3</v>
      </c>
      <c r="AG17" s="42">
        <v>5.7295014799589048E-3</v>
      </c>
      <c r="AH17" s="42">
        <v>0.28370078907080726</v>
      </c>
      <c r="AI17" s="42">
        <v>0.26485495574583628</v>
      </c>
      <c r="AJ17" s="42">
        <v>2.7742849271379958E-3</v>
      </c>
      <c r="AK17" s="42">
        <v>0</v>
      </c>
      <c r="AL17" s="42">
        <v>0.19872744582950558</v>
      </c>
      <c r="AM17" s="42">
        <v>0</v>
      </c>
      <c r="AN17" s="42">
        <v>0</v>
      </c>
      <c r="AO17" s="42">
        <v>0</v>
      </c>
      <c r="AP17" s="42">
        <v>0</v>
      </c>
      <c r="AQ17" s="42">
        <v>1.3296928367354214E-2</v>
      </c>
      <c r="AR17" s="42">
        <v>0</v>
      </c>
      <c r="AS17" s="42">
        <v>0</v>
      </c>
      <c r="AT17" s="42">
        <v>0</v>
      </c>
      <c r="AU17" s="42">
        <v>9.5124964747069982E-3</v>
      </c>
      <c r="AV17" s="42">
        <v>3.07622104503932E-3</v>
      </c>
      <c r="AW17" s="42">
        <v>0</v>
      </c>
      <c r="AX17" s="42">
        <v>3.5126643054339142E-3</v>
      </c>
      <c r="AY17" s="42">
        <v>0</v>
      </c>
      <c r="AZ17" s="42">
        <v>1.2389357069265911E-3</v>
      </c>
      <c r="BA17" s="42">
        <v>0</v>
      </c>
      <c r="BB17" s="42">
        <v>0</v>
      </c>
      <c r="BC17" s="42">
        <v>2.2702088947944637E-4</v>
      </c>
      <c r="BD17" s="42">
        <v>0.55609896525946301</v>
      </c>
      <c r="BE17" s="42">
        <v>0</v>
      </c>
      <c r="BF17" s="42">
        <v>0</v>
      </c>
      <c r="BG17" s="42">
        <v>9.2463014272639518E-3</v>
      </c>
      <c r="BH17" s="42">
        <v>4.3865825427793093E-3</v>
      </c>
      <c r="BI17" s="42">
        <v>0.25992558092833984</v>
      </c>
      <c r="BJ17" s="42">
        <v>0</v>
      </c>
      <c r="BK17" s="42">
        <v>1.103682916665768E-2</v>
      </c>
      <c r="BL17" s="42">
        <v>3.5327287004780085E-2</v>
      </c>
      <c r="BM17" s="42">
        <v>5.0569213054617396E-2</v>
      </c>
      <c r="BN17" s="42">
        <v>0</v>
      </c>
      <c r="BO17" s="42">
        <v>0</v>
      </c>
      <c r="BP17" s="42">
        <v>2.8667986741241717E-3</v>
      </c>
      <c r="BQ17" s="42">
        <v>9.3481339936171606E-3</v>
      </c>
      <c r="BR17" s="42">
        <v>0</v>
      </c>
      <c r="BS17" s="42">
        <v>0</v>
      </c>
      <c r="BT17" s="42">
        <f t="shared" si="0"/>
        <v>89.465629431185064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118.91491355385095</v>
      </c>
      <c r="D19" s="42">
        <v>3.197595384004007</v>
      </c>
      <c r="E19" s="42">
        <v>42398.35113944365</v>
      </c>
      <c r="F19" s="42">
        <v>2910.2631900216797</v>
      </c>
      <c r="G19" s="42">
        <v>46.897133666056483</v>
      </c>
      <c r="H19" s="42">
        <v>3651.2890685752618</v>
      </c>
      <c r="I19" s="42">
        <v>3.5134660871052552</v>
      </c>
      <c r="J19" s="42">
        <v>4.1275821557584337E-2</v>
      </c>
      <c r="K19" s="42">
        <v>8.1193179648216166E-2</v>
      </c>
      <c r="L19" s="42">
        <v>2.1838315187557904</v>
      </c>
      <c r="M19" s="42">
        <v>6.1459501039163644</v>
      </c>
      <c r="N19" s="42">
        <v>46.561473820658605</v>
      </c>
      <c r="O19" s="42">
        <v>1.9919351119985342</v>
      </c>
      <c r="P19" s="42">
        <v>5580.1237009444776</v>
      </c>
      <c r="Q19" s="42">
        <v>3.1536002468385873</v>
      </c>
      <c r="R19" s="42">
        <v>16.478549407313771</v>
      </c>
      <c r="S19" s="42">
        <v>3.8528927054872617</v>
      </c>
      <c r="T19" s="42">
        <v>4.7996412499559229</v>
      </c>
      <c r="U19" s="42">
        <v>32.213616321839773</v>
      </c>
      <c r="V19" s="42">
        <v>0.81095712897321359</v>
      </c>
      <c r="W19" s="42">
        <v>0.80397393782619786</v>
      </c>
      <c r="X19" s="42">
        <v>111.40397953003043</v>
      </c>
      <c r="Y19" s="42">
        <v>3.0435695674953815</v>
      </c>
      <c r="Z19" s="42">
        <v>4.189114674962469</v>
      </c>
      <c r="AA19" s="42">
        <v>0.96623793356528909</v>
      </c>
      <c r="AB19" s="42">
        <v>31.930962009455602</v>
      </c>
      <c r="AC19" s="42">
        <v>143.20656431104672</v>
      </c>
      <c r="AD19" s="42">
        <v>43.07784868024217</v>
      </c>
      <c r="AE19" s="42">
        <v>16.169033355472525</v>
      </c>
      <c r="AF19" s="42">
        <v>1967.0094785852307</v>
      </c>
      <c r="AG19" s="42">
        <v>53.672534784006174</v>
      </c>
      <c r="AH19" s="42">
        <v>48458.628633992128</v>
      </c>
      <c r="AI19" s="42">
        <v>1.6214961739753513</v>
      </c>
      <c r="AJ19" s="42">
        <v>148.64980616236869</v>
      </c>
      <c r="AK19" s="42">
        <v>0.4303340154404629</v>
      </c>
      <c r="AL19" s="42">
        <v>6522.9038484844978</v>
      </c>
      <c r="AM19" s="42">
        <v>2.5069122510222939</v>
      </c>
      <c r="AN19" s="42">
        <v>1031.9191542312972</v>
      </c>
      <c r="AO19" s="42">
        <v>1.9849806662335276</v>
      </c>
      <c r="AP19" s="42">
        <v>45.415935563484013</v>
      </c>
      <c r="AQ19" s="42">
        <v>139.08124564377519</v>
      </c>
      <c r="AR19" s="42">
        <v>0.3061436619912018</v>
      </c>
      <c r="AS19" s="42">
        <v>0.13574294446779703</v>
      </c>
      <c r="AT19" s="42">
        <v>2.376740276223968</v>
      </c>
      <c r="AU19" s="42">
        <v>1453.2055863596884</v>
      </c>
      <c r="AV19" s="42">
        <v>82.080299717304982</v>
      </c>
      <c r="AW19" s="42">
        <v>0</v>
      </c>
      <c r="AX19" s="42">
        <v>95.351694487468592</v>
      </c>
      <c r="AY19" s="42">
        <v>26.088960263715084</v>
      </c>
      <c r="AZ19" s="42">
        <v>0.17906516078730672</v>
      </c>
      <c r="BA19" s="42">
        <v>1.4697558986955044</v>
      </c>
      <c r="BB19" s="42">
        <v>0.11613870610798023</v>
      </c>
      <c r="BC19" s="42">
        <v>8.9157590779750855</v>
      </c>
      <c r="BD19" s="42">
        <v>16565.277656911734</v>
      </c>
      <c r="BE19" s="42">
        <v>0.73874905168005178</v>
      </c>
      <c r="BF19" s="42">
        <v>0.361084637858062</v>
      </c>
      <c r="BG19" s="42">
        <v>382.8793784638068</v>
      </c>
      <c r="BH19" s="42">
        <v>252.852146841983</v>
      </c>
      <c r="BI19" s="42">
        <v>8247.5176730043095</v>
      </c>
      <c r="BJ19" s="42">
        <v>5.6099679640308819</v>
      </c>
      <c r="BK19" s="42">
        <v>26.506542048264965</v>
      </c>
      <c r="BL19" s="42">
        <v>18182.474233406832</v>
      </c>
      <c r="BM19" s="42">
        <v>3130.0953351259618</v>
      </c>
      <c r="BN19" s="42">
        <v>91.21416392683642</v>
      </c>
      <c r="BO19" s="42">
        <v>1091.2249256850691</v>
      </c>
      <c r="BP19" s="42">
        <v>1777.7977464044304</v>
      </c>
      <c r="BQ19" s="42">
        <v>5.0870563784349132</v>
      </c>
      <c r="BR19" s="42">
        <v>0.47551421589899345</v>
      </c>
      <c r="BS19" s="42">
        <v>0</v>
      </c>
      <c r="BT19" s="42">
        <f t="shared" si="0"/>
        <v>164989.81882946813</v>
      </c>
    </row>
    <row r="20" spans="1:72" x14ac:dyDescent="0.25">
      <c r="A20" s="10" t="s">
        <v>85</v>
      </c>
      <c r="B20" s="8" t="s">
        <v>86</v>
      </c>
      <c r="C20" s="42">
        <v>1.7899390069348828E-4</v>
      </c>
      <c r="D20" s="42">
        <v>3.6186492558972358E-5</v>
      </c>
      <c r="E20" s="42">
        <v>0</v>
      </c>
      <c r="F20" s="42">
        <v>2.0958010273738157E-4</v>
      </c>
      <c r="G20" s="42">
        <v>5.191246828682468</v>
      </c>
      <c r="H20" s="42">
        <v>4.7753246430501021E-4</v>
      </c>
      <c r="I20" s="42">
        <v>8.4693238757168764E-5</v>
      </c>
      <c r="J20" s="42">
        <v>1.9385621013735191E-6</v>
      </c>
      <c r="K20" s="42">
        <v>0</v>
      </c>
      <c r="L20" s="42">
        <v>3.9245112763361688E-4</v>
      </c>
      <c r="M20" s="42">
        <v>1.0567064375994945E-3</v>
      </c>
      <c r="N20" s="42">
        <v>1.6441160577537858E-3</v>
      </c>
      <c r="O20" s="42">
        <v>1.5508496810988153E-5</v>
      </c>
      <c r="P20" s="42">
        <v>2.3241205637578079E-4</v>
      </c>
      <c r="Q20" s="42">
        <v>5.2836587051880476E-4</v>
      </c>
      <c r="R20" s="42">
        <v>4.8140958850775725E-4</v>
      </c>
      <c r="S20" s="42">
        <v>2.2207305850178871E-4</v>
      </c>
      <c r="T20" s="42">
        <v>1.8437879541952583E-4</v>
      </c>
      <c r="U20" s="42">
        <v>7.3773057746714477E-4</v>
      </c>
      <c r="V20" s="42">
        <v>2.1108787326067208E-5</v>
      </c>
      <c r="W20" s="42">
        <v>2.627828626306326E-5</v>
      </c>
      <c r="X20" s="42">
        <v>1.4980089767689931E-3</v>
      </c>
      <c r="Y20" s="42">
        <v>1.324684102605238E-4</v>
      </c>
      <c r="Z20" s="42">
        <v>1.1969543997036273E-3</v>
      </c>
      <c r="AA20" s="42">
        <v>3.851276708062058E-4</v>
      </c>
      <c r="AB20" s="42">
        <v>5.9777202425271882E-3</v>
      </c>
      <c r="AC20" s="42">
        <v>5.1264197791877511E-5</v>
      </c>
      <c r="AD20" s="42">
        <v>5.1264197791877511E-5</v>
      </c>
      <c r="AE20" s="42">
        <v>6.3284579648805687E-4</v>
      </c>
      <c r="AF20" s="42">
        <v>1.3823588871214185E-2</v>
      </c>
      <c r="AG20" s="42">
        <v>1.2670116267636143E-3</v>
      </c>
      <c r="AH20" s="42">
        <v>1.556234575824853E-3</v>
      </c>
      <c r="AI20" s="42">
        <v>1.1480595555912064E-4</v>
      </c>
      <c r="AJ20" s="42">
        <v>38.512780334949852</v>
      </c>
      <c r="AK20" s="42">
        <v>5.8156863041205577E-6</v>
      </c>
      <c r="AL20" s="42">
        <v>165.98248411678338</v>
      </c>
      <c r="AM20" s="42">
        <v>0</v>
      </c>
      <c r="AN20" s="42">
        <v>1.3896696975199175E-2</v>
      </c>
      <c r="AO20" s="42">
        <v>1.7619590939383915E-2</v>
      </c>
      <c r="AP20" s="42">
        <v>6.2948215851243222E-3</v>
      </c>
      <c r="AQ20" s="42">
        <v>4.3636908447842071E-2</v>
      </c>
      <c r="AR20" s="42">
        <v>3.134870313710022E-3</v>
      </c>
      <c r="AS20" s="42">
        <v>1.0995093447412518E-2</v>
      </c>
      <c r="AT20" s="42">
        <v>7.3019172485069223E-5</v>
      </c>
      <c r="AU20" s="42">
        <v>4.7607290438020956E-3</v>
      </c>
      <c r="AV20" s="42">
        <v>9.0808838665742519E-4</v>
      </c>
      <c r="AW20" s="42">
        <v>0</v>
      </c>
      <c r="AX20" s="42">
        <v>3.5806492665815953E-2</v>
      </c>
      <c r="AY20" s="42">
        <v>1.5301946178160265E-2</v>
      </c>
      <c r="AZ20" s="42">
        <v>2.6127509210734209E-4</v>
      </c>
      <c r="BA20" s="42">
        <v>5.1910385159002012E-5</v>
      </c>
      <c r="BB20" s="42">
        <v>1.6894004134588631E-4</v>
      </c>
      <c r="BC20" s="42">
        <v>8.118779689037834E-4</v>
      </c>
      <c r="BD20" s="42">
        <v>3.5765488912583701</v>
      </c>
      <c r="BE20" s="42">
        <v>1.01666812427589E-4</v>
      </c>
      <c r="BF20" s="42">
        <v>1.2231950473745847E-4</v>
      </c>
      <c r="BG20" s="42">
        <v>154.90176430197707</v>
      </c>
      <c r="BH20" s="42">
        <v>7.812844520520948E-4</v>
      </c>
      <c r="BI20" s="42">
        <v>8.105664379570085E-2</v>
      </c>
      <c r="BJ20" s="42">
        <v>5.9240501549996842E-3</v>
      </c>
      <c r="BK20" s="42">
        <v>3.7450865840645978E-3</v>
      </c>
      <c r="BL20" s="42">
        <v>0.2400909081330633</v>
      </c>
      <c r="BM20" s="42">
        <v>1.4075087831874503E-2</v>
      </c>
      <c r="BN20" s="42">
        <v>5.4060035133636202E-3</v>
      </c>
      <c r="BO20" s="42">
        <v>1.470658668280269E-2</v>
      </c>
      <c r="BP20" s="42">
        <v>2.0185189482242696E-2</v>
      </c>
      <c r="BQ20" s="42">
        <v>2.00318083808597E-5</v>
      </c>
      <c r="BR20" s="42">
        <v>0.12116851084520196</v>
      </c>
      <c r="BS20" s="42">
        <v>0</v>
      </c>
      <c r="BT20" s="42">
        <f t="shared" si="0"/>
        <v>368.85915467840431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2.0189480060174942E-3</v>
      </c>
      <c r="H21" s="42">
        <v>1104</v>
      </c>
      <c r="I21" s="42">
        <v>0</v>
      </c>
      <c r="J21" s="42">
        <v>0</v>
      </c>
      <c r="K21" s="42">
        <v>0</v>
      </c>
      <c r="L21" s="42">
        <v>0</v>
      </c>
      <c r="M21" s="42">
        <v>8.0757920240699763E-4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0.12194445956345665</v>
      </c>
      <c r="AC21" s="42">
        <v>0</v>
      </c>
      <c r="AD21" s="42">
        <v>0</v>
      </c>
      <c r="AE21" s="42">
        <v>6.460633619255981E-3</v>
      </c>
      <c r="AF21" s="42">
        <v>6.0568440180524818E-3</v>
      </c>
      <c r="AG21" s="42">
        <v>1.009474003008747E-2</v>
      </c>
      <c r="AH21" s="42">
        <v>0</v>
      </c>
      <c r="AI21" s="42">
        <v>0</v>
      </c>
      <c r="AJ21" s="42">
        <v>9.771708349124672E-2</v>
      </c>
      <c r="AK21" s="42">
        <v>0</v>
      </c>
      <c r="AL21" s="42">
        <v>1.2517477637308464E-2</v>
      </c>
      <c r="AM21" s="42">
        <v>0</v>
      </c>
      <c r="AN21" s="42">
        <v>25.458405853435455</v>
      </c>
      <c r="AO21" s="42">
        <v>0</v>
      </c>
      <c r="AP21" s="42">
        <v>4.0378960120349882E-4</v>
      </c>
      <c r="AQ21" s="42">
        <v>0.18614700615481294</v>
      </c>
      <c r="AR21" s="42">
        <v>0</v>
      </c>
      <c r="AS21" s="42">
        <v>0</v>
      </c>
      <c r="AT21" s="42">
        <v>0</v>
      </c>
      <c r="AU21" s="42">
        <v>5.6530544168489835E-3</v>
      </c>
      <c r="AV21" s="42">
        <v>0</v>
      </c>
      <c r="AW21" s="42">
        <v>0</v>
      </c>
      <c r="AX21" s="42">
        <v>0.74378044541684485</v>
      </c>
      <c r="AY21" s="42">
        <v>0.30203462170021711</v>
      </c>
      <c r="AZ21" s="42">
        <v>0</v>
      </c>
      <c r="BA21" s="42">
        <v>0</v>
      </c>
      <c r="BB21" s="42">
        <v>1.2113688036104965E-3</v>
      </c>
      <c r="BC21" s="42">
        <v>1.2113688036104964E-2</v>
      </c>
      <c r="BD21" s="42">
        <v>0</v>
      </c>
      <c r="BE21" s="42">
        <v>0</v>
      </c>
      <c r="BF21" s="42">
        <v>8.0757920240699763E-4</v>
      </c>
      <c r="BG21" s="42">
        <v>4.1590328923960376E-2</v>
      </c>
      <c r="BH21" s="42">
        <v>8.0757920240699763E-4</v>
      </c>
      <c r="BI21" s="42">
        <v>0.14940215244529456</v>
      </c>
      <c r="BJ21" s="42">
        <v>1.6555373649343452E-2</v>
      </c>
      <c r="BK21" s="42">
        <v>0</v>
      </c>
      <c r="BL21" s="42">
        <v>2.0189480060174942E-3</v>
      </c>
      <c r="BM21" s="42">
        <v>0</v>
      </c>
      <c r="BN21" s="42">
        <v>17.290307911670375</v>
      </c>
      <c r="BO21" s="42">
        <v>176.68053827358978</v>
      </c>
      <c r="BP21" s="42">
        <v>0.14374909802844557</v>
      </c>
      <c r="BQ21" s="42">
        <v>0</v>
      </c>
      <c r="BR21" s="42">
        <v>2.7057941176646456</v>
      </c>
      <c r="BS21" s="42">
        <v>0</v>
      </c>
      <c r="BT21" s="42">
        <f t="shared" si="0"/>
        <v>1327.9989389555162</v>
      </c>
    </row>
    <row r="22" spans="1:72" x14ac:dyDescent="0.25">
      <c r="A22" s="10" t="s">
        <v>89</v>
      </c>
      <c r="B22" s="8" t="s">
        <v>90</v>
      </c>
      <c r="C22" s="42">
        <v>12366.733849657167</v>
      </c>
      <c r="D22" s="42">
        <v>4051.7369646992197</v>
      </c>
      <c r="E22" s="42">
        <v>6305.7055179722674</v>
      </c>
      <c r="F22" s="42">
        <v>154.73681181106755</v>
      </c>
      <c r="G22" s="42">
        <v>73.138208098685368</v>
      </c>
      <c r="H22" s="42">
        <v>327.29193260064272</v>
      </c>
      <c r="I22" s="42">
        <v>1194.7448339475354</v>
      </c>
      <c r="J22" s="42">
        <v>17.161020968280134</v>
      </c>
      <c r="K22" s="42">
        <v>3.6171227129949803E-3</v>
      </c>
      <c r="L22" s="42">
        <v>4.000675599887324</v>
      </c>
      <c r="M22" s="42">
        <v>121.67160706795551</v>
      </c>
      <c r="N22" s="42">
        <v>216.93663612929731</v>
      </c>
      <c r="O22" s="42">
        <v>18.231340006033836</v>
      </c>
      <c r="P22" s="42">
        <v>28.843298259180919</v>
      </c>
      <c r="Q22" s="42">
        <v>143.71336140301651</v>
      </c>
      <c r="R22" s="42">
        <v>1122.8302992828578</v>
      </c>
      <c r="S22" s="42">
        <v>25.077288251488127</v>
      </c>
      <c r="T22" s="42">
        <v>19.333486695887846</v>
      </c>
      <c r="U22" s="42">
        <v>2120.5581844454673</v>
      </c>
      <c r="V22" s="42">
        <v>34.374916797795294</v>
      </c>
      <c r="W22" s="42">
        <v>136.69779928201029</v>
      </c>
      <c r="X22" s="42">
        <v>208.2122457033378</v>
      </c>
      <c r="Y22" s="42">
        <v>267.56932305844549</v>
      </c>
      <c r="Z22" s="42">
        <v>103.43580463634936</v>
      </c>
      <c r="AA22" s="42">
        <v>176.27364779152433</v>
      </c>
      <c r="AB22" s="42">
        <v>171.97910186208321</v>
      </c>
      <c r="AC22" s="42">
        <v>3038.3256116339608</v>
      </c>
      <c r="AD22" s="42">
        <v>118.47307365195255</v>
      </c>
      <c r="AE22" s="42">
        <v>775.62092150460342</v>
      </c>
      <c r="AF22" s="42">
        <v>5134.6370075772375</v>
      </c>
      <c r="AG22" s="42">
        <v>333.81535327478872</v>
      </c>
      <c r="AH22" s="42">
        <v>4189.5753807186302</v>
      </c>
      <c r="AI22" s="42">
        <v>37.797066907398033</v>
      </c>
      <c r="AJ22" s="42">
        <v>3175.2475373833408</v>
      </c>
      <c r="AK22" s="42">
        <v>12.965212605090088</v>
      </c>
      <c r="AL22" s="42">
        <v>904.99372254859406</v>
      </c>
      <c r="AM22" s="42">
        <v>1.0670512003335192E-2</v>
      </c>
      <c r="AN22" s="42">
        <v>2355.4099583564071</v>
      </c>
      <c r="AO22" s="42">
        <v>4434.783993598413</v>
      </c>
      <c r="AP22" s="42">
        <v>4178.5454496863586</v>
      </c>
      <c r="AQ22" s="42">
        <v>3377.4450548378786</v>
      </c>
      <c r="AR22" s="42">
        <v>58.140424990028265</v>
      </c>
      <c r="AS22" s="42">
        <v>65.333587316291855</v>
      </c>
      <c r="AT22" s="42">
        <v>2397.5315834170515</v>
      </c>
      <c r="AU22" s="42">
        <v>11324.055312864182</v>
      </c>
      <c r="AV22" s="42">
        <v>4656.0009838964925</v>
      </c>
      <c r="AW22" s="42">
        <v>0</v>
      </c>
      <c r="AX22" s="42">
        <v>6819.801705632759</v>
      </c>
      <c r="AY22" s="42">
        <v>3743.9857961433145</v>
      </c>
      <c r="AZ22" s="42">
        <v>14.990513465160756</v>
      </c>
      <c r="BA22" s="42">
        <v>7.3624426915208138E-2</v>
      </c>
      <c r="BB22" s="42">
        <v>164.02667466873774</v>
      </c>
      <c r="BC22" s="42">
        <v>349.0264414294885</v>
      </c>
      <c r="BD22" s="42">
        <v>80054.327835744582</v>
      </c>
      <c r="BE22" s="42">
        <v>156.57239299491346</v>
      </c>
      <c r="BF22" s="42">
        <v>55.940943410176274</v>
      </c>
      <c r="BG22" s="42">
        <v>1417.7609034906523</v>
      </c>
      <c r="BH22" s="42">
        <v>38.878535349176694</v>
      </c>
      <c r="BI22" s="42">
        <v>4666.6419115494855</v>
      </c>
      <c r="BJ22" s="42">
        <v>326.66634037479946</v>
      </c>
      <c r="BK22" s="42">
        <v>51.774716016764636</v>
      </c>
      <c r="BL22" s="42">
        <v>48.491875677548336</v>
      </c>
      <c r="BM22" s="42">
        <v>13928.263252925086</v>
      </c>
      <c r="BN22" s="42">
        <v>1844.8474107066695</v>
      </c>
      <c r="BO22" s="42">
        <v>24394.72133321044</v>
      </c>
      <c r="BP22" s="42">
        <v>4329.6111081495683</v>
      </c>
      <c r="BQ22" s="42">
        <v>52.128236548095494</v>
      </c>
      <c r="BR22" s="42">
        <v>2805.3682868230917</v>
      </c>
      <c r="BS22" s="42">
        <v>0</v>
      </c>
      <c r="BT22" s="42">
        <f t="shared" si="0"/>
        <v>225243.59951916841</v>
      </c>
    </row>
    <row r="23" spans="1:72" x14ac:dyDescent="0.25">
      <c r="A23" s="10" t="s">
        <v>91</v>
      </c>
      <c r="B23" s="8" t="s">
        <v>7</v>
      </c>
      <c r="C23" s="42">
        <v>3.2856949761855452</v>
      </c>
      <c r="D23" s="42">
        <v>0.11417949015237294</v>
      </c>
      <c r="E23" s="42">
        <v>0.67936564723124482</v>
      </c>
      <c r="F23" s="42">
        <v>29.288052651511048</v>
      </c>
      <c r="G23" s="42">
        <v>52.751202342944943</v>
      </c>
      <c r="H23" s="42">
        <v>547.38358130921631</v>
      </c>
      <c r="I23" s="42">
        <v>0</v>
      </c>
      <c r="J23" s="42">
        <v>1109.933456006564</v>
      </c>
      <c r="K23" s="42">
        <v>133.14429286421569</v>
      </c>
      <c r="L23" s="42">
        <v>1.1127433152719421</v>
      </c>
      <c r="M23" s="42">
        <v>27.411746559316295</v>
      </c>
      <c r="N23" s="42">
        <v>23.488545293712413</v>
      </c>
      <c r="O23" s="42">
        <v>0.80263452249123701</v>
      </c>
      <c r="P23" s="42">
        <v>3.324717580117321</v>
      </c>
      <c r="Q23" s="42">
        <v>1.1667927780659648</v>
      </c>
      <c r="R23" s="42">
        <v>8.1412003333496692</v>
      </c>
      <c r="S23" s="42">
        <v>1.8079545304600591</v>
      </c>
      <c r="T23" s="42">
        <v>2.3653396155234181</v>
      </c>
      <c r="U23" s="42">
        <v>14.677131621716862</v>
      </c>
      <c r="V23" s="42">
        <v>0.40739782580994605</v>
      </c>
      <c r="W23" s="42">
        <v>0.40537097095517022</v>
      </c>
      <c r="X23" s="42">
        <v>0.32632363161891204</v>
      </c>
      <c r="Y23" s="42">
        <v>1.4775771891315954</v>
      </c>
      <c r="Z23" s="42">
        <v>0</v>
      </c>
      <c r="AA23" s="42">
        <v>0</v>
      </c>
      <c r="AB23" s="42">
        <v>8.8147917634201765</v>
      </c>
      <c r="AC23" s="42">
        <v>0.9424875074707707</v>
      </c>
      <c r="AD23" s="42">
        <v>1.0675103015369398</v>
      </c>
      <c r="AE23" s="42">
        <v>4.8580336785251019E-2</v>
      </c>
      <c r="AF23" s="42">
        <v>19.081123142639449</v>
      </c>
      <c r="AG23" s="42">
        <v>0.43466158713904129</v>
      </c>
      <c r="AH23" s="42">
        <v>36.613781714955898</v>
      </c>
      <c r="AI23" s="42">
        <v>2.5555281329741424E-2</v>
      </c>
      <c r="AJ23" s="42">
        <v>0.79385148478720835</v>
      </c>
      <c r="AK23" s="42">
        <v>0</v>
      </c>
      <c r="AL23" s="42">
        <v>-1.4949258164981871</v>
      </c>
      <c r="AM23" s="42">
        <v>2773.0449210235611</v>
      </c>
      <c r="AN23" s="42">
        <v>19417.405048026438</v>
      </c>
      <c r="AO23" s="42">
        <v>0</v>
      </c>
      <c r="AP23" s="42">
        <v>1.4829821354109978</v>
      </c>
      <c r="AQ23" s="42">
        <v>68.843615449404112</v>
      </c>
      <c r="AR23" s="42">
        <v>0</v>
      </c>
      <c r="AS23" s="42">
        <v>0</v>
      </c>
      <c r="AT23" s="42">
        <v>0</v>
      </c>
      <c r="AU23" s="42">
        <v>1.5807796821097768</v>
      </c>
      <c r="AV23" s="42">
        <v>0</v>
      </c>
      <c r="AW23" s="42">
        <v>0</v>
      </c>
      <c r="AX23" s="42">
        <v>46.648740100951137</v>
      </c>
      <c r="AY23" s="42">
        <v>9.4309556392720353</v>
      </c>
      <c r="AZ23" s="42">
        <v>0</v>
      </c>
      <c r="BA23" s="42">
        <v>0.77425855452437509</v>
      </c>
      <c r="BB23" s="42">
        <v>2.026854854775851E-2</v>
      </c>
      <c r="BC23" s="42">
        <v>1.676884583184554</v>
      </c>
      <c r="BD23" s="42">
        <v>27.410509437703684</v>
      </c>
      <c r="BE23" s="42">
        <v>0.32835048647368786</v>
      </c>
      <c r="BF23" s="42">
        <v>2.2971021687459646E-2</v>
      </c>
      <c r="BG23" s="42">
        <v>0</v>
      </c>
      <c r="BH23" s="42">
        <v>0.3544704780454242</v>
      </c>
      <c r="BI23" s="42">
        <v>93.981525865031813</v>
      </c>
      <c r="BJ23" s="42">
        <v>1.6248619752453073</v>
      </c>
      <c r="BK23" s="42">
        <v>13.256306368518992</v>
      </c>
      <c r="BL23" s="42">
        <v>0.66595545009781609</v>
      </c>
      <c r="BM23" s="42">
        <v>0</v>
      </c>
      <c r="BN23" s="42">
        <v>2.1748152591744883</v>
      </c>
      <c r="BO23" s="42">
        <v>1.0762599278859768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24491.6271983724</v>
      </c>
    </row>
    <row r="24" spans="1:72" x14ac:dyDescent="0.25">
      <c r="A24" s="10" t="s">
        <v>92</v>
      </c>
      <c r="B24" s="8" t="s">
        <v>8</v>
      </c>
      <c r="C24" s="42">
        <v>18.882241647513901</v>
      </c>
      <c r="D24" s="42">
        <v>3.7799119206885496</v>
      </c>
      <c r="E24" s="42">
        <v>3099.4008154995631</v>
      </c>
      <c r="F24" s="42">
        <v>20.957770046087138</v>
      </c>
      <c r="G24" s="42">
        <v>36.899777842993785</v>
      </c>
      <c r="H24" s="42">
        <v>9.9316799072827013</v>
      </c>
      <c r="I24" s="42">
        <v>0.49687410105327062</v>
      </c>
      <c r="J24" s="42">
        <v>1.3622187126702832</v>
      </c>
      <c r="K24" s="42">
        <v>0.65623946952973888</v>
      </c>
      <c r="L24" s="42">
        <v>33.241673456963845</v>
      </c>
      <c r="M24" s="42">
        <v>21.757586065364492</v>
      </c>
      <c r="N24" s="42">
        <v>109.23603184271497</v>
      </c>
      <c r="O24" s="42">
        <v>3.2065498460180195</v>
      </c>
      <c r="P24" s="42">
        <v>26.166712249569642</v>
      </c>
      <c r="Q24" s="42">
        <v>2.8712441968815718</v>
      </c>
      <c r="R24" s="42">
        <v>7.5840249944590274</v>
      </c>
      <c r="S24" s="42">
        <v>7.7519269975482779</v>
      </c>
      <c r="T24" s="42">
        <v>7.6294560355244219</v>
      </c>
      <c r="U24" s="42">
        <v>38.113590656131045</v>
      </c>
      <c r="V24" s="42">
        <v>1.1763270256621874</v>
      </c>
      <c r="W24" s="42">
        <v>1.905045976280723</v>
      </c>
      <c r="X24" s="42">
        <v>8.8918492524398616</v>
      </c>
      <c r="Y24" s="42">
        <v>8.4605137420889243</v>
      </c>
      <c r="Z24" s="42">
        <v>341.03300978230072</v>
      </c>
      <c r="AA24" s="42">
        <v>109.88740309690245</v>
      </c>
      <c r="AB24" s="42">
        <v>105.18935371199852</v>
      </c>
      <c r="AC24" s="42">
        <v>0.52321578047194195</v>
      </c>
      <c r="AD24" s="42">
        <v>13.412266250144254</v>
      </c>
      <c r="AE24" s="42">
        <v>86.219983316752518</v>
      </c>
      <c r="AF24" s="42">
        <v>604.28382026143436</v>
      </c>
      <c r="AG24" s="42">
        <v>21.504450702655308</v>
      </c>
      <c r="AH24" s="42">
        <v>193.74154808633384</v>
      </c>
      <c r="AI24" s="42">
        <v>33.875952672807998</v>
      </c>
      <c r="AJ24" s="42">
        <v>25.463888108403594</v>
      </c>
      <c r="AK24" s="42">
        <v>0.28618316085378065</v>
      </c>
      <c r="AL24" s="42">
        <v>2658.1939013653905</v>
      </c>
      <c r="AM24" s="42">
        <v>3.0036380995149448E-3</v>
      </c>
      <c r="AN24" s="42">
        <v>300.27031226127787</v>
      </c>
      <c r="AO24" s="42">
        <v>172.1176370217465</v>
      </c>
      <c r="AP24" s="42">
        <v>114.21126165375131</v>
      </c>
      <c r="AQ24" s="42">
        <v>1823.8040442126721</v>
      </c>
      <c r="AR24" s="42">
        <v>28.15649402047918</v>
      </c>
      <c r="AS24" s="42">
        <v>23.221108442699514</v>
      </c>
      <c r="AT24" s="42">
        <v>33.124228167880403</v>
      </c>
      <c r="AU24" s="42">
        <v>300.60180877747547</v>
      </c>
      <c r="AV24" s="42">
        <v>174.52019248569314</v>
      </c>
      <c r="AW24" s="42">
        <v>0</v>
      </c>
      <c r="AX24" s="42">
        <v>314.96849918451022</v>
      </c>
      <c r="AY24" s="42">
        <v>146.40418083463254</v>
      </c>
      <c r="AZ24" s="42">
        <v>13.856445721162483</v>
      </c>
      <c r="BA24" s="42">
        <v>1.5475845680116072</v>
      </c>
      <c r="BB24" s="42">
        <v>4.4818080351806451</v>
      </c>
      <c r="BC24" s="42">
        <v>9.5624529861861891</v>
      </c>
      <c r="BD24" s="42">
        <v>128.67423529767794</v>
      </c>
      <c r="BE24" s="42">
        <v>4.3215468954036638</v>
      </c>
      <c r="BF24" s="42">
        <v>0.55305766278199986</v>
      </c>
      <c r="BG24" s="42">
        <v>39.14812286106239</v>
      </c>
      <c r="BH24" s="42">
        <v>35.877473240620063</v>
      </c>
      <c r="BI24" s="42">
        <v>727.92617215457449</v>
      </c>
      <c r="BJ24" s="42">
        <v>21.340476156318338</v>
      </c>
      <c r="BK24" s="42">
        <v>54.665127279583075</v>
      </c>
      <c r="BL24" s="42">
        <v>22.943582346373979</v>
      </c>
      <c r="BM24" s="42">
        <v>0.15178941253754658</v>
      </c>
      <c r="BN24" s="42">
        <v>184.92416892716125</v>
      </c>
      <c r="BO24" s="42">
        <v>3349.8839360021548</v>
      </c>
      <c r="BP24" s="42">
        <v>225.27933902249717</v>
      </c>
      <c r="BQ24" s="42">
        <v>8.334668541637372</v>
      </c>
      <c r="BR24" s="42">
        <v>1026.5988212147902</v>
      </c>
      <c r="BS24" s="42">
        <v>0</v>
      </c>
      <c r="BT24" s="42">
        <f t="shared" si="0"/>
        <v>16955.44861680812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0.48799759779107155</v>
      </c>
      <c r="D26" s="42">
        <v>0</v>
      </c>
      <c r="E26" s="42">
        <v>0</v>
      </c>
      <c r="F26" s="42">
        <v>0</v>
      </c>
      <c r="G26" s="42">
        <v>2.2944138707443931</v>
      </c>
      <c r="H26" s="42">
        <v>0</v>
      </c>
      <c r="I26" s="42">
        <v>4.4702936911651858E-5</v>
      </c>
      <c r="J26" s="42">
        <v>0</v>
      </c>
      <c r="K26" s="42">
        <v>3.2447135837271506E-3</v>
      </c>
      <c r="L26" s="42">
        <v>0</v>
      </c>
      <c r="M26" s="42">
        <v>1.0035160368508365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5.2153426396927161E-4</v>
      </c>
      <c r="Y26" s="42">
        <v>0</v>
      </c>
      <c r="Z26" s="42">
        <v>0</v>
      </c>
      <c r="AA26" s="42">
        <v>0</v>
      </c>
      <c r="AB26" s="42">
        <v>1.3342523565467267E-2</v>
      </c>
      <c r="AC26" s="42">
        <v>0</v>
      </c>
      <c r="AD26" s="42">
        <v>0</v>
      </c>
      <c r="AE26" s="42">
        <v>4.0596089340940089E-3</v>
      </c>
      <c r="AF26" s="42">
        <v>1.7436243451962426E-2</v>
      </c>
      <c r="AG26" s="42">
        <v>1.1045135401876877E-3</v>
      </c>
      <c r="AH26" s="42">
        <v>0</v>
      </c>
      <c r="AI26" s="42">
        <v>0</v>
      </c>
      <c r="AJ26" s="42">
        <v>1.0691691069016816E-2</v>
      </c>
      <c r="AK26" s="42">
        <v>0</v>
      </c>
      <c r="AL26" s="42">
        <v>5.8773134777383905E-2</v>
      </c>
      <c r="AM26" s="42">
        <v>9.5719050719950943E-3</v>
      </c>
      <c r="AN26" s="42">
        <v>3.5344433286006006E-4</v>
      </c>
      <c r="AO26" s="42">
        <v>0</v>
      </c>
      <c r="AP26" s="42">
        <v>4.4180541607507507E-5</v>
      </c>
      <c r="AQ26" s="42">
        <v>2.0367229681060962E-2</v>
      </c>
      <c r="AR26" s="42">
        <v>0</v>
      </c>
      <c r="AS26" s="42">
        <v>0</v>
      </c>
      <c r="AT26" s="42">
        <v>0</v>
      </c>
      <c r="AU26" s="42">
        <v>6.1852758250510514E-4</v>
      </c>
      <c r="AV26" s="42">
        <v>0</v>
      </c>
      <c r="AW26" s="42">
        <v>0</v>
      </c>
      <c r="AX26" s="42">
        <v>8.1380557641028833E-2</v>
      </c>
      <c r="AY26" s="42">
        <v>3.3047045122415616E-2</v>
      </c>
      <c r="AZ26" s="42">
        <v>0</v>
      </c>
      <c r="BA26" s="42">
        <v>0</v>
      </c>
      <c r="BB26" s="42">
        <v>1.3254162482252251E-4</v>
      </c>
      <c r="BC26" s="42">
        <v>1.3254162482252251E-3</v>
      </c>
      <c r="BD26" s="42">
        <v>9.3503643040205128E-2</v>
      </c>
      <c r="BE26" s="42">
        <v>0</v>
      </c>
      <c r="BF26" s="42">
        <v>8.8361083215015014E-5</v>
      </c>
      <c r="BG26" s="42">
        <v>1.2651761352562626E-2</v>
      </c>
      <c r="BH26" s="42">
        <v>8.8361083215015014E-5</v>
      </c>
      <c r="BI26" s="42">
        <v>1.6346800394777778E-2</v>
      </c>
      <c r="BJ26" s="42">
        <v>1.8114022059078079E-3</v>
      </c>
      <c r="BK26" s="42">
        <v>1.0430685279385433E-4</v>
      </c>
      <c r="BL26" s="42">
        <v>1.1149614462705746E-3</v>
      </c>
      <c r="BM26" s="42">
        <v>0</v>
      </c>
      <c r="BN26" s="42">
        <v>0</v>
      </c>
      <c r="BO26" s="42">
        <v>3.4946808411538438E-2</v>
      </c>
      <c r="BP26" s="42">
        <v>1.5728272812272674E-2</v>
      </c>
      <c r="BQ26" s="42">
        <v>0</v>
      </c>
      <c r="BR26" s="42">
        <v>0.29605380931190778</v>
      </c>
      <c r="BS26" s="42">
        <v>0</v>
      </c>
      <c r="BT26" s="42">
        <f t="shared" si="0"/>
        <v>4.5144255073502064</v>
      </c>
    </row>
    <row r="27" spans="1:72" x14ac:dyDescent="0.25">
      <c r="A27" s="10" t="s">
        <v>97</v>
      </c>
      <c r="B27" s="8" t="s">
        <v>98</v>
      </c>
      <c r="C27" s="42">
        <v>16.937863493559714</v>
      </c>
      <c r="D27" s="42">
        <v>10.952628868529537</v>
      </c>
      <c r="E27" s="42">
        <v>5.3487141430331331</v>
      </c>
      <c r="F27" s="42">
        <v>0.5065614159645111</v>
      </c>
      <c r="G27" s="42">
        <v>1.8532224978274245</v>
      </c>
      <c r="H27" s="42">
        <v>0.60548269904141572</v>
      </c>
      <c r="I27" s="42">
        <v>2.2113157863793146E-2</v>
      </c>
      <c r="J27" s="42">
        <v>0.26335099056122385</v>
      </c>
      <c r="K27" s="42">
        <v>9.5204756460077981E-3</v>
      </c>
      <c r="L27" s="42">
        <v>0.6416354372038936</v>
      </c>
      <c r="M27" s="42">
        <v>31401.667944369543</v>
      </c>
      <c r="N27" s="42">
        <v>32.642553564180659</v>
      </c>
      <c r="O27" s="42">
        <v>1.6656918585962754</v>
      </c>
      <c r="P27" s="42">
        <v>6.1354720291117015</v>
      </c>
      <c r="Q27" s="42">
        <v>4.327809904190639</v>
      </c>
      <c r="R27" s="42">
        <v>10.808421218445574</v>
      </c>
      <c r="S27" s="42">
        <v>2.3441514572624014</v>
      </c>
      <c r="T27" s="42">
        <v>2.9020984168736019</v>
      </c>
      <c r="U27" s="42">
        <v>32.811006086591455</v>
      </c>
      <c r="V27" s="42">
        <v>0.53441816105208995</v>
      </c>
      <c r="W27" s="42">
        <v>1.3525727063209356</v>
      </c>
      <c r="X27" s="42">
        <v>3.0540419964613612</v>
      </c>
      <c r="Y27" s="42">
        <v>9.7659518206845384</v>
      </c>
      <c r="Z27" s="42">
        <v>63.492609448683048</v>
      </c>
      <c r="AA27" s="42">
        <v>1.4049769701771404</v>
      </c>
      <c r="AB27" s="42">
        <v>4.2771416054257605</v>
      </c>
      <c r="AC27" s="42">
        <v>5.2367358902383021</v>
      </c>
      <c r="AD27" s="42">
        <v>0.92673020085471181</v>
      </c>
      <c r="AE27" s="42">
        <v>0.44509676007716914</v>
      </c>
      <c r="AF27" s="42">
        <v>5.0354888639577142</v>
      </c>
      <c r="AG27" s="42">
        <v>1.6266933820862508</v>
      </c>
      <c r="AH27" s="42">
        <v>105.07327290093428</v>
      </c>
      <c r="AI27" s="42">
        <v>1.5636422329753228</v>
      </c>
      <c r="AJ27" s="42">
        <v>1.3189588095164624</v>
      </c>
      <c r="AK27" s="42">
        <v>1.7910443182267033E-3</v>
      </c>
      <c r="AL27" s="42">
        <v>3.6915173788566591</v>
      </c>
      <c r="AM27" s="42">
        <v>2.2498067476911547E-3</v>
      </c>
      <c r="AN27" s="42">
        <v>0.58251714325847004</v>
      </c>
      <c r="AO27" s="42">
        <v>0.50968623208353003</v>
      </c>
      <c r="AP27" s="42">
        <v>0.1362714598351111</v>
      </c>
      <c r="AQ27" s="42">
        <v>45.015895745324215</v>
      </c>
      <c r="AR27" s="42">
        <v>4.6018771654523241E-2</v>
      </c>
      <c r="AS27" s="42">
        <v>2.1266684710937903E-2</v>
      </c>
      <c r="AT27" s="42">
        <v>0.47306548740276305</v>
      </c>
      <c r="AU27" s="42">
        <v>3.6034144867427238</v>
      </c>
      <c r="AV27" s="42">
        <v>1.094297542735009</v>
      </c>
      <c r="AW27" s="42">
        <v>0</v>
      </c>
      <c r="AX27" s="42">
        <v>2.921489988938847</v>
      </c>
      <c r="AY27" s="42">
        <v>54.976643008901185</v>
      </c>
      <c r="AZ27" s="42">
        <v>2.0953647000184663</v>
      </c>
      <c r="BA27" s="42">
        <v>1.4068096879368757E-2</v>
      </c>
      <c r="BB27" s="42">
        <v>0.26462024616268048</v>
      </c>
      <c r="BC27" s="42">
        <v>3.4352739447635763</v>
      </c>
      <c r="BD27" s="42">
        <v>1.518449556303112</v>
      </c>
      <c r="BE27" s="42">
        <v>3.0508804199078067E-2</v>
      </c>
      <c r="BF27" s="42">
        <v>3.7481435989930945E-3</v>
      </c>
      <c r="BG27" s="42">
        <v>54.255901853955976</v>
      </c>
      <c r="BH27" s="42">
        <v>0.19412997391880912</v>
      </c>
      <c r="BI27" s="42">
        <v>5.1348663516355382</v>
      </c>
      <c r="BJ27" s="42">
        <v>3.0628508064429876</v>
      </c>
      <c r="BK27" s="42">
        <v>1.1781367270937564</v>
      </c>
      <c r="BL27" s="42">
        <v>34.081333848175071</v>
      </c>
      <c r="BM27" s="42">
        <v>1.5867216334902192</v>
      </c>
      <c r="BN27" s="42">
        <v>0.37435564922941661</v>
      </c>
      <c r="BO27" s="42">
        <v>2.9001259473757006</v>
      </c>
      <c r="BP27" s="42">
        <v>1.4364900373410312</v>
      </c>
      <c r="BQ27" s="42">
        <v>0.14113819044243034</v>
      </c>
      <c r="BR27" s="42">
        <v>31.587984313426993</v>
      </c>
      <c r="BS27" s="42">
        <v>0</v>
      </c>
      <c r="BT27" s="42">
        <f t="shared" si="0"/>
        <v>31993.92676743945</v>
      </c>
    </row>
    <row r="28" spans="1:72" x14ac:dyDescent="0.25">
      <c r="A28" s="10" t="s">
        <v>99</v>
      </c>
      <c r="B28" s="8" t="s">
        <v>11</v>
      </c>
      <c r="C28" s="42">
        <v>0.99696240474815068</v>
      </c>
      <c r="D28" s="42">
        <v>0.13217860048552288</v>
      </c>
      <c r="E28" s="42">
        <v>1068.0823823809599</v>
      </c>
      <c r="F28" s="42">
        <v>15.302328724723562</v>
      </c>
      <c r="G28" s="42">
        <v>4.5273777944893595E-2</v>
      </c>
      <c r="H28" s="42">
        <v>1.345207238766649E-2</v>
      </c>
      <c r="I28" s="42">
        <v>0</v>
      </c>
      <c r="J28" s="42">
        <v>1.0002030497012343E-3</v>
      </c>
      <c r="K28" s="42">
        <v>1.0002030497012343E-3</v>
      </c>
      <c r="L28" s="42">
        <v>0.2904714879743967</v>
      </c>
      <c r="M28" s="42">
        <v>0.89407050740110094</v>
      </c>
      <c r="N28" s="42">
        <v>85806.341832787555</v>
      </c>
      <c r="O28" s="42">
        <v>5.7718091778726777E-2</v>
      </c>
      <c r="P28" s="42">
        <v>0.4318319245280352</v>
      </c>
      <c r="Q28" s="42">
        <v>4.7411287810872997E-2</v>
      </c>
      <c r="R28" s="42">
        <v>9.5232407091060595E-2</v>
      </c>
      <c r="S28" s="42">
        <v>0.14445323329440782</v>
      </c>
      <c r="T28" s="42">
        <v>0.1357501036442223</v>
      </c>
      <c r="U28" s="42">
        <v>0.38249890167196388</v>
      </c>
      <c r="V28" s="42">
        <v>1.4447377384573384E-3</v>
      </c>
      <c r="W28" s="42">
        <v>3.5562775100488331E-3</v>
      </c>
      <c r="X28" s="42">
        <v>7.1004735063585372E-2</v>
      </c>
      <c r="Y28" s="42">
        <v>0.14989931472193763</v>
      </c>
      <c r="Z28" s="42">
        <v>6.8176453664019174</v>
      </c>
      <c r="AA28" s="42">
        <v>5.1878804432852137</v>
      </c>
      <c r="AB28" s="42">
        <v>0.97475343876994736</v>
      </c>
      <c r="AC28" s="42">
        <v>0.86496369824304586</v>
      </c>
      <c r="AD28" s="42">
        <v>4.8454281074415351E-2</v>
      </c>
      <c r="AE28" s="42">
        <v>3.483818355781588</v>
      </c>
      <c r="AF28" s="42">
        <v>1.8022983545859812</v>
      </c>
      <c r="AG28" s="42">
        <v>4.8839851560531104E-2</v>
      </c>
      <c r="AH28" s="42">
        <v>1017.258566180397</v>
      </c>
      <c r="AI28" s="42">
        <v>0</v>
      </c>
      <c r="AJ28" s="42">
        <v>8.8017868373708619E-2</v>
      </c>
      <c r="AK28" s="42">
        <v>0.37063079675040184</v>
      </c>
      <c r="AL28" s="42">
        <v>0</v>
      </c>
      <c r="AM28" s="42">
        <v>0</v>
      </c>
      <c r="AN28" s="42">
        <v>5.0010152485061715E-3</v>
      </c>
      <c r="AO28" s="42">
        <v>0.31128541580146191</v>
      </c>
      <c r="AP28" s="42">
        <v>6.7722637158548684</v>
      </c>
      <c r="AQ28" s="42">
        <v>0.10476818472706929</v>
      </c>
      <c r="AR28" s="42">
        <v>0</v>
      </c>
      <c r="AS28" s="42">
        <v>0</v>
      </c>
      <c r="AT28" s="42">
        <v>0</v>
      </c>
      <c r="AU28" s="42">
        <v>0.11102253851683701</v>
      </c>
      <c r="AV28" s="42">
        <v>0</v>
      </c>
      <c r="AW28" s="42">
        <v>0</v>
      </c>
      <c r="AX28" s="42">
        <v>0.12008462242809641</v>
      </c>
      <c r="AY28" s="42">
        <v>4.5938339376571137E-2</v>
      </c>
      <c r="AZ28" s="42">
        <v>512.43845530338331</v>
      </c>
      <c r="BA28" s="42">
        <v>16.275838037660396</v>
      </c>
      <c r="BB28" s="42">
        <v>0</v>
      </c>
      <c r="BC28" s="42">
        <v>1.198486070397361</v>
      </c>
      <c r="BD28" s="42">
        <v>0</v>
      </c>
      <c r="BE28" s="42">
        <v>2.3218850493106824E-3</v>
      </c>
      <c r="BF28" s="42">
        <v>7.7793570532318224E-4</v>
      </c>
      <c r="BG28" s="42">
        <v>3.2621519194048663</v>
      </c>
      <c r="BH28" s="42">
        <v>9.067106312020691</v>
      </c>
      <c r="BI28" s="42">
        <v>84.64149775426155</v>
      </c>
      <c r="BJ28" s="42">
        <v>0.44750583665971994</v>
      </c>
      <c r="BK28" s="42">
        <v>221.84535089300152</v>
      </c>
      <c r="BL28" s="42">
        <v>5807.1134170457135</v>
      </c>
      <c r="BM28" s="42">
        <v>0.27405563561813817</v>
      </c>
      <c r="BN28" s="42">
        <v>0</v>
      </c>
      <c r="BO28" s="42">
        <v>0</v>
      </c>
      <c r="BP28" s="42">
        <v>0</v>
      </c>
      <c r="BQ28" s="42">
        <v>0.18459302950597223</v>
      </c>
      <c r="BR28" s="42">
        <v>0</v>
      </c>
      <c r="BS28" s="42">
        <v>0</v>
      </c>
      <c r="BT28" s="42">
        <f t="shared" si="0"/>
        <v>94594.789544290703</v>
      </c>
    </row>
    <row r="29" spans="1:72" x14ac:dyDescent="0.25">
      <c r="A29" s="10" t="s">
        <v>100</v>
      </c>
      <c r="B29" s="8" t="s">
        <v>12</v>
      </c>
      <c r="C29" s="42">
        <v>28603.009298726494</v>
      </c>
      <c r="D29" s="42">
        <v>10.377923738517151</v>
      </c>
      <c r="E29" s="42">
        <v>8181.7598784996972</v>
      </c>
      <c r="F29" s="42">
        <v>548.79599030177201</v>
      </c>
      <c r="G29" s="42">
        <v>13878.14976361763</v>
      </c>
      <c r="H29" s="42">
        <v>2328.0422419897995</v>
      </c>
      <c r="I29" s="42">
        <v>2.9292963205290943</v>
      </c>
      <c r="J29" s="42">
        <v>24.20914725649213</v>
      </c>
      <c r="K29" s="42">
        <v>4.9399304626579204</v>
      </c>
      <c r="L29" s="42">
        <v>210.65627656997043</v>
      </c>
      <c r="M29" s="42">
        <v>468.28439444607517</v>
      </c>
      <c r="N29" s="42">
        <v>10385.766690876833</v>
      </c>
      <c r="O29" s="42">
        <v>13399.383230560134</v>
      </c>
      <c r="P29" s="42">
        <v>983.45428564191229</v>
      </c>
      <c r="Q29" s="42">
        <v>88.955956867247664</v>
      </c>
      <c r="R29" s="42">
        <v>197.17677431880733</v>
      </c>
      <c r="S29" s="42">
        <v>1125.4416572573093</v>
      </c>
      <c r="T29" s="42">
        <v>1022.4358063348327</v>
      </c>
      <c r="U29" s="42">
        <v>500.14848899337017</v>
      </c>
      <c r="V29" s="42">
        <v>9.1663422414546343</v>
      </c>
      <c r="W29" s="42">
        <v>32.223964318061896</v>
      </c>
      <c r="X29" s="42">
        <v>3563.9186908541656</v>
      </c>
      <c r="Y29" s="42">
        <v>112.88087791393185</v>
      </c>
      <c r="Z29" s="42">
        <v>6146.2599619927423</v>
      </c>
      <c r="AA29" s="42">
        <v>597.77596635258533</v>
      </c>
      <c r="AB29" s="42">
        <v>656.68169967877475</v>
      </c>
      <c r="AC29" s="42">
        <v>100.74117660591105</v>
      </c>
      <c r="AD29" s="42">
        <v>39.483449820220358</v>
      </c>
      <c r="AE29" s="42">
        <v>432.61326956045031</v>
      </c>
      <c r="AF29" s="42">
        <v>5721.8314510899727</v>
      </c>
      <c r="AG29" s="42">
        <v>217.34876906171502</v>
      </c>
      <c r="AH29" s="42">
        <v>29825.173801284349</v>
      </c>
      <c r="AI29" s="42">
        <v>440.88977903144928</v>
      </c>
      <c r="AJ29" s="42">
        <v>1455.101806021981</v>
      </c>
      <c r="AK29" s="42">
        <v>8.1553188146301103</v>
      </c>
      <c r="AL29" s="42">
        <v>1131.2840023719293</v>
      </c>
      <c r="AM29" s="42">
        <v>17.685206835023504</v>
      </c>
      <c r="AN29" s="42">
        <v>431.89662346480424</v>
      </c>
      <c r="AO29" s="42">
        <v>2117.2871103861562</v>
      </c>
      <c r="AP29" s="42">
        <v>601.02669173224172</v>
      </c>
      <c r="AQ29" s="42">
        <v>1786.2288437592447</v>
      </c>
      <c r="AR29" s="42">
        <v>83.597135531894651</v>
      </c>
      <c r="AS29" s="42">
        <v>100.18769820566105</v>
      </c>
      <c r="AT29" s="42">
        <v>83.589129557292054</v>
      </c>
      <c r="AU29" s="42">
        <v>704.03214565491044</v>
      </c>
      <c r="AV29" s="42">
        <v>120.86708633864785</v>
      </c>
      <c r="AW29" s="42">
        <v>0</v>
      </c>
      <c r="AX29" s="42">
        <v>1491.7211190735022</v>
      </c>
      <c r="AY29" s="42">
        <v>735.94800405214403</v>
      </c>
      <c r="AZ29" s="42">
        <v>54.573902415063593</v>
      </c>
      <c r="BA29" s="42">
        <v>11.678908714025647</v>
      </c>
      <c r="BB29" s="42">
        <v>31.636753950666851</v>
      </c>
      <c r="BC29" s="42">
        <v>62.597761148078462</v>
      </c>
      <c r="BD29" s="42">
        <v>2207.4840136327102</v>
      </c>
      <c r="BE29" s="42">
        <v>28.517372147076209</v>
      </c>
      <c r="BF29" s="42">
        <v>11.826173338665361</v>
      </c>
      <c r="BG29" s="42">
        <v>228.86993009866282</v>
      </c>
      <c r="BH29" s="42">
        <v>4823.8104356008798</v>
      </c>
      <c r="BI29" s="42">
        <v>11101.060656706477</v>
      </c>
      <c r="BJ29" s="42">
        <v>74.520342241256287</v>
      </c>
      <c r="BK29" s="42">
        <v>314.03282257232559</v>
      </c>
      <c r="BL29" s="42">
        <v>2467.3547956657712</v>
      </c>
      <c r="BM29" s="42">
        <v>165.41295021400146</v>
      </c>
      <c r="BN29" s="42">
        <v>246.91090989861158</v>
      </c>
      <c r="BO29" s="42">
        <v>1110.2224546763691</v>
      </c>
      <c r="BP29" s="42">
        <v>360.71797107819748</v>
      </c>
      <c r="BQ29" s="42">
        <v>36.113892689839574</v>
      </c>
      <c r="BR29" s="42">
        <v>4141.6564308251773</v>
      </c>
      <c r="BS29" s="42">
        <v>0</v>
      </c>
      <c r="BT29" s="42">
        <f t="shared" si="0"/>
        <v>168208.51263199974</v>
      </c>
    </row>
    <row r="30" spans="1:72" x14ac:dyDescent="0.25">
      <c r="A30" s="10" t="s">
        <v>101</v>
      </c>
      <c r="B30" s="8" t="s">
        <v>102</v>
      </c>
      <c r="C30" s="42">
        <v>8.391281592840966E-3</v>
      </c>
      <c r="D30" s="42">
        <v>32.996803516315715</v>
      </c>
      <c r="E30" s="42">
        <v>0</v>
      </c>
      <c r="F30" s="42">
        <v>0.62618900361626106</v>
      </c>
      <c r="G30" s="42">
        <v>134.83751453291924</v>
      </c>
      <c r="H30" s="42">
        <v>1.1797643427558586E-2</v>
      </c>
      <c r="I30" s="42">
        <v>0.27366927771363914</v>
      </c>
      <c r="J30" s="42">
        <v>1.9108859072806161E-3</v>
      </c>
      <c r="K30" s="42">
        <v>0</v>
      </c>
      <c r="L30" s="42">
        <v>103.11933038809393</v>
      </c>
      <c r="M30" s="42">
        <v>408.10836266195378</v>
      </c>
      <c r="N30" s="42">
        <v>2004.4812649390453</v>
      </c>
      <c r="O30" s="42">
        <v>41.41518726470003</v>
      </c>
      <c r="P30" s="42">
        <v>1510.0166994811898</v>
      </c>
      <c r="Q30" s="42">
        <v>45.619666328757553</v>
      </c>
      <c r="R30" s="42">
        <v>102.84180300768179</v>
      </c>
      <c r="S30" s="42">
        <v>82.655762543936945</v>
      </c>
      <c r="T30" s="42">
        <v>85.162904727823857</v>
      </c>
      <c r="U30" s="42">
        <v>981.99134775750633</v>
      </c>
      <c r="V30" s="42">
        <v>0.27508167164510738</v>
      </c>
      <c r="W30" s="42">
        <v>2.658623870999118E-3</v>
      </c>
      <c r="X30" s="42">
        <v>16.146203545634187</v>
      </c>
      <c r="Y30" s="42">
        <v>76.263923226073558</v>
      </c>
      <c r="Z30" s="42">
        <v>0.41366525792826903</v>
      </c>
      <c r="AA30" s="42">
        <v>0.12370909199742772</v>
      </c>
      <c r="AB30" s="42">
        <v>5.0136525156835017</v>
      </c>
      <c r="AC30" s="42">
        <v>2.1850564939774001E-2</v>
      </c>
      <c r="AD30" s="42">
        <v>1.5702497238088541E-2</v>
      </c>
      <c r="AE30" s="42">
        <v>0</v>
      </c>
      <c r="AF30" s="42">
        <v>4.1540997984361215E-3</v>
      </c>
      <c r="AG30" s="42">
        <v>8.1654336084751264</v>
      </c>
      <c r="AH30" s="42">
        <v>404.78018598058969</v>
      </c>
      <c r="AI30" s="42">
        <v>3.2022207486544514</v>
      </c>
      <c r="AJ30" s="42">
        <v>3.9611569663778137</v>
      </c>
      <c r="AK30" s="42">
        <v>0</v>
      </c>
      <c r="AL30" s="42">
        <v>766.41922149596451</v>
      </c>
      <c r="AM30" s="42">
        <v>0</v>
      </c>
      <c r="AN30" s="42">
        <v>0</v>
      </c>
      <c r="AO30" s="42">
        <v>0</v>
      </c>
      <c r="AP30" s="42">
        <v>8.0174126109817154E-2</v>
      </c>
      <c r="AQ30" s="42">
        <v>9.139019556559468E-4</v>
      </c>
      <c r="AR30" s="42">
        <v>9.139019556559468E-4</v>
      </c>
      <c r="AS30" s="42">
        <v>9.9698395162466915E-4</v>
      </c>
      <c r="AT30" s="42">
        <v>1.836112110908766E-2</v>
      </c>
      <c r="AU30" s="42">
        <v>6.563477681529073E-2</v>
      </c>
      <c r="AV30" s="42">
        <v>0.1440641810097647</v>
      </c>
      <c r="AW30" s="42">
        <v>0</v>
      </c>
      <c r="AX30" s="42">
        <v>1656.20470367556</v>
      </c>
      <c r="AY30" s="42">
        <v>673.08911923705966</v>
      </c>
      <c r="AZ30" s="42">
        <v>2565.3927621760636</v>
      </c>
      <c r="BA30" s="42">
        <v>155.29445089243703</v>
      </c>
      <c r="BB30" s="42">
        <v>0</v>
      </c>
      <c r="BC30" s="42">
        <v>211.53328343451463</v>
      </c>
      <c r="BD30" s="42">
        <v>790.39686889670838</v>
      </c>
      <c r="BE30" s="42">
        <v>0</v>
      </c>
      <c r="BF30" s="42">
        <v>4.2122571956142274E-2</v>
      </c>
      <c r="BG30" s="42">
        <v>588.26872520288111</v>
      </c>
      <c r="BH30" s="42">
        <v>1.9939679032493383E-3</v>
      </c>
      <c r="BI30" s="42">
        <v>9.9698395162466915E-4</v>
      </c>
      <c r="BJ30" s="42">
        <v>96.883452423502789</v>
      </c>
      <c r="BK30" s="42">
        <v>1391.710773285522</v>
      </c>
      <c r="BL30" s="42">
        <v>2731.7182504517114</v>
      </c>
      <c r="BM30" s="42">
        <v>52.683201440679085</v>
      </c>
      <c r="BN30" s="42">
        <v>0</v>
      </c>
      <c r="BO30" s="42">
        <v>0</v>
      </c>
      <c r="BP30" s="42">
        <v>4.1540997984361222E-4</v>
      </c>
      <c r="BQ30" s="42">
        <v>13.299505249682831</v>
      </c>
      <c r="BR30" s="42">
        <v>7.9177142158192479E-2</v>
      </c>
      <c r="BS30" s="42">
        <v>0</v>
      </c>
      <c r="BT30" s="42">
        <f t="shared" si="0"/>
        <v>17745.888286572237</v>
      </c>
    </row>
    <row r="31" spans="1:72" x14ac:dyDescent="0.25">
      <c r="A31" s="10" t="s">
        <v>103</v>
      </c>
      <c r="B31" s="8" t="s">
        <v>104</v>
      </c>
      <c r="C31" s="42">
        <v>782.4155535703411</v>
      </c>
      <c r="D31" s="42">
        <v>240.77393192536135</v>
      </c>
      <c r="E31" s="42">
        <v>0</v>
      </c>
      <c r="F31" s="42">
        <v>24.251165248476749</v>
      </c>
      <c r="G31" s="42">
        <v>130.16268937416311</v>
      </c>
      <c r="H31" s="42">
        <v>0</v>
      </c>
      <c r="I31" s="42">
        <v>0.16647578782089562</v>
      </c>
      <c r="J31" s="42">
        <v>7.6691032469658115E-3</v>
      </c>
      <c r="K31" s="42">
        <v>6.5696536022167865E-2</v>
      </c>
      <c r="L31" s="42">
        <v>0.58431262834025233</v>
      </c>
      <c r="M31" s="42">
        <v>35.55161678088507</v>
      </c>
      <c r="N31" s="42">
        <v>0.88632921811362031</v>
      </c>
      <c r="O31" s="42">
        <v>9.7141974461566957E-2</v>
      </c>
      <c r="P31" s="42">
        <v>31535.569856724062</v>
      </c>
      <c r="Q31" s="42">
        <v>323.50956621746235</v>
      </c>
      <c r="R31" s="42">
        <v>603.22240228895657</v>
      </c>
      <c r="S31" s="42">
        <v>7.2199800023757019</v>
      </c>
      <c r="T31" s="42">
        <v>18.423885007865191</v>
      </c>
      <c r="U31" s="42">
        <v>1892.7271534119184</v>
      </c>
      <c r="V31" s="42">
        <v>3.5789148485840458E-2</v>
      </c>
      <c r="W31" s="42">
        <v>8.6861257778049712</v>
      </c>
      <c r="X31" s="42">
        <v>124.89975170764882</v>
      </c>
      <c r="Y31" s="42">
        <v>214.28266056928493</v>
      </c>
      <c r="Z31" s="42">
        <v>455.01765114005855</v>
      </c>
      <c r="AA31" s="42">
        <v>0.91919680345775945</v>
      </c>
      <c r="AB31" s="42">
        <v>14.260149694643859</v>
      </c>
      <c r="AC31" s="42">
        <v>78.441558221086851</v>
      </c>
      <c r="AD31" s="42">
        <v>4.2663518195856422</v>
      </c>
      <c r="AE31" s="42">
        <v>0.22715153426727311</v>
      </c>
      <c r="AF31" s="42">
        <v>96.572686049831574</v>
      </c>
      <c r="AG31" s="42">
        <v>6.2813607546577124E-2</v>
      </c>
      <c r="AH31" s="42">
        <v>494.61659840259654</v>
      </c>
      <c r="AI31" s="42">
        <v>0.16360753593527066</v>
      </c>
      <c r="AJ31" s="42">
        <v>1.7259134259600204</v>
      </c>
      <c r="AK31" s="42">
        <v>0</v>
      </c>
      <c r="AL31" s="42">
        <v>0</v>
      </c>
      <c r="AM31" s="42">
        <v>0.19380478126539522</v>
      </c>
      <c r="AN31" s="42">
        <v>2.5275173129643038</v>
      </c>
      <c r="AO31" s="42">
        <v>1.118228292486158</v>
      </c>
      <c r="AP31" s="42">
        <v>0.1113845947773606</v>
      </c>
      <c r="AQ31" s="42">
        <v>0</v>
      </c>
      <c r="AR31" s="42">
        <v>0</v>
      </c>
      <c r="AS31" s="42">
        <v>0</v>
      </c>
      <c r="AT31" s="42">
        <v>0</v>
      </c>
      <c r="AU31" s="42">
        <v>635.85031977063534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9.8602756032417586E-3</v>
      </c>
      <c r="BD31" s="42">
        <v>0</v>
      </c>
      <c r="BE31" s="42">
        <v>0</v>
      </c>
      <c r="BF31" s="42">
        <v>0</v>
      </c>
      <c r="BG31" s="42">
        <v>4.5434216831245786</v>
      </c>
      <c r="BH31" s="42">
        <v>360.84465054369184</v>
      </c>
      <c r="BI31" s="42">
        <v>6173.8851599046347</v>
      </c>
      <c r="BJ31" s="42">
        <v>1.3651014601313443</v>
      </c>
      <c r="BK31" s="42">
        <v>7.0324480542620471E-2</v>
      </c>
      <c r="BL31" s="42">
        <v>0</v>
      </c>
      <c r="BM31" s="42">
        <v>0</v>
      </c>
      <c r="BN31" s="42">
        <v>1.8825822494337505</v>
      </c>
      <c r="BO31" s="42">
        <v>18.808293115487299</v>
      </c>
      <c r="BP31" s="42">
        <v>0</v>
      </c>
      <c r="BQ31" s="42">
        <v>15.648724055164189</v>
      </c>
      <c r="BR31" s="42">
        <v>0</v>
      </c>
      <c r="BS31" s="42">
        <v>0</v>
      </c>
      <c r="BT31" s="42">
        <f t="shared" si="0"/>
        <v>44306.672803758003</v>
      </c>
    </row>
    <row r="32" spans="1:72" x14ac:dyDescent="0.25">
      <c r="A32" s="10" t="s">
        <v>105</v>
      </c>
      <c r="B32" s="8" t="s">
        <v>14</v>
      </c>
      <c r="C32" s="42">
        <v>1839.2694507426979</v>
      </c>
      <c r="D32" s="42">
        <v>21.965992541285534</v>
      </c>
      <c r="E32" s="42">
        <v>31.331952488853034</v>
      </c>
      <c r="F32" s="42">
        <v>3616.6450362258997</v>
      </c>
      <c r="G32" s="42">
        <v>277.22803643674894</v>
      </c>
      <c r="H32" s="42">
        <v>40.61700020005874</v>
      </c>
      <c r="I32" s="42">
        <v>0.19091175065558857</v>
      </c>
      <c r="J32" s="42">
        <v>0.73942555508798635</v>
      </c>
      <c r="K32" s="42">
        <v>0.138206076611981</v>
      </c>
      <c r="L32" s="42">
        <v>166.70971840635585</v>
      </c>
      <c r="M32" s="42">
        <v>1131.154703556397</v>
      </c>
      <c r="N32" s="42">
        <v>3038.1210254474963</v>
      </c>
      <c r="O32" s="42">
        <v>272.23809643018825</v>
      </c>
      <c r="P32" s="42">
        <v>818.98827323696878</v>
      </c>
      <c r="Q32" s="42">
        <v>3997.1975619858035</v>
      </c>
      <c r="R32" s="42">
        <v>570.71956437816721</v>
      </c>
      <c r="S32" s="42">
        <v>191.43784601811672</v>
      </c>
      <c r="T32" s="42">
        <v>66.322343553490214</v>
      </c>
      <c r="U32" s="42">
        <v>1580.7307529220411</v>
      </c>
      <c r="V32" s="42">
        <v>67.821686234769885</v>
      </c>
      <c r="W32" s="42">
        <v>150.31346548135446</v>
      </c>
      <c r="X32" s="42">
        <v>91.764493338973239</v>
      </c>
      <c r="Y32" s="42">
        <v>643.24412842243078</v>
      </c>
      <c r="Z32" s="42">
        <v>1255.1793025740308</v>
      </c>
      <c r="AA32" s="42">
        <v>232.3096270143848</v>
      </c>
      <c r="AB32" s="42">
        <v>5111.7005614365125</v>
      </c>
      <c r="AC32" s="42">
        <v>272.90299276538491</v>
      </c>
      <c r="AD32" s="42">
        <v>302.69417170507052</v>
      </c>
      <c r="AE32" s="42">
        <v>806.18583948327785</v>
      </c>
      <c r="AF32" s="42">
        <v>653.7687787799465</v>
      </c>
      <c r="AG32" s="42">
        <v>43.858853238312449</v>
      </c>
      <c r="AH32" s="42">
        <v>894.64508318107801</v>
      </c>
      <c r="AI32" s="42">
        <v>28.855404337707608</v>
      </c>
      <c r="AJ32" s="42">
        <v>631.56897546056405</v>
      </c>
      <c r="AK32" s="42">
        <v>2.5716900239326135</v>
      </c>
      <c r="AL32" s="42">
        <v>139.70093843830196</v>
      </c>
      <c r="AM32" s="42">
        <v>0.11403400166219174</v>
      </c>
      <c r="AN32" s="42">
        <v>459.1554956923477</v>
      </c>
      <c r="AO32" s="42">
        <v>1723.6235711577926</v>
      </c>
      <c r="AP32" s="42">
        <v>51.360882735908234</v>
      </c>
      <c r="AQ32" s="42">
        <v>105.91139518269745</v>
      </c>
      <c r="AR32" s="42">
        <v>0.87066052781376602</v>
      </c>
      <c r="AS32" s="42">
        <v>2.6539438171482601</v>
      </c>
      <c r="AT32" s="42">
        <v>240.76616780077728</v>
      </c>
      <c r="AU32" s="42">
        <v>2012.1220307422532</v>
      </c>
      <c r="AV32" s="42">
        <v>1493.0516196417632</v>
      </c>
      <c r="AW32" s="42">
        <v>0</v>
      </c>
      <c r="AX32" s="42">
        <v>200.72379022572861</v>
      </c>
      <c r="AY32" s="42">
        <v>76.987551554887233</v>
      </c>
      <c r="AZ32" s="42">
        <v>116.33381234066424</v>
      </c>
      <c r="BA32" s="42">
        <v>50.918838353006727</v>
      </c>
      <c r="BB32" s="42">
        <v>1.5901801880487458</v>
      </c>
      <c r="BC32" s="42">
        <v>17.173026263738009</v>
      </c>
      <c r="BD32" s="42">
        <v>560.23705547950522</v>
      </c>
      <c r="BE32" s="42">
        <v>3.2006291434515681</v>
      </c>
      <c r="BF32" s="42">
        <v>4.0262851801205519</v>
      </c>
      <c r="BG32" s="42">
        <v>49.03897922308429</v>
      </c>
      <c r="BH32" s="42">
        <v>31.534758124220026</v>
      </c>
      <c r="BI32" s="42">
        <v>2822.4598002110365</v>
      </c>
      <c r="BJ32" s="42">
        <v>30.252088268778657</v>
      </c>
      <c r="BK32" s="42">
        <v>443.62409250734186</v>
      </c>
      <c r="BL32" s="42">
        <v>356.36461117046201</v>
      </c>
      <c r="BM32" s="42">
        <v>13.179258814846353</v>
      </c>
      <c r="BN32" s="42">
        <v>291.50679792376479</v>
      </c>
      <c r="BO32" s="42">
        <v>965.32653064811871</v>
      </c>
      <c r="BP32" s="42">
        <v>117.15347880743711</v>
      </c>
      <c r="BQ32" s="42">
        <v>11.094133540152228</v>
      </c>
      <c r="BR32" s="42">
        <v>351.77123616539814</v>
      </c>
      <c r="BS32" s="42">
        <v>0</v>
      </c>
      <c r="BT32" s="42">
        <f t="shared" si="0"/>
        <v>41594.958625302912</v>
      </c>
    </row>
    <row r="33" spans="1:72" x14ac:dyDescent="0.25">
      <c r="A33" s="10" t="s">
        <v>106</v>
      </c>
      <c r="B33" s="8" t="s">
        <v>107</v>
      </c>
      <c r="C33" s="42">
        <v>12531.364406273045</v>
      </c>
      <c r="D33" s="42">
        <v>8394.269577425197</v>
      </c>
      <c r="E33" s="42">
        <v>36383.584012814987</v>
      </c>
      <c r="F33" s="42">
        <v>58187.402885268508</v>
      </c>
      <c r="G33" s="42">
        <v>7645.1582086715871</v>
      </c>
      <c r="H33" s="42">
        <v>1042.8069920467083</v>
      </c>
      <c r="I33" s="42">
        <v>8.2145529436504301</v>
      </c>
      <c r="J33" s="42">
        <v>545.42116211200891</v>
      </c>
      <c r="K33" s="42">
        <v>3.517874395780979</v>
      </c>
      <c r="L33" s="42">
        <v>5308.2816790259922</v>
      </c>
      <c r="M33" s="42">
        <v>20132.593497485235</v>
      </c>
      <c r="N33" s="42">
        <v>125466.37272075559</v>
      </c>
      <c r="O33" s="42">
        <v>53035.867978491799</v>
      </c>
      <c r="P33" s="42">
        <v>11108.382630420363</v>
      </c>
      <c r="Q33" s="42">
        <v>2261.1988916970781</v>
      </c>
      <c r="R33" s="42">
        <v>18945.077071294596</v>
      </c>
      <c r="S33" s="42">
        <v>7935.6451238630807</v>
      </c>
      <c r="T33" s="42">
        <v>7224.0817347290094</v>
      </c>
      <c r="U33" s="42">
        <v>9131.8934533251322</v>
      </c>
      <c r="V33" s="42">
        <v>301.57172604645336</v>
      </c>
      <c r="W33" s="42">
        <v>607.49904526982095</v>
      </c>
      <c r="X33" s="42">
        <v>24891.192312805895</v>
      </c>
      <c r="Y33" s="42">
        <v>2406.567032399932</v>
      </c>
      <c r="Z33" s="42">
        <v>107218.14117103379</v>
      </c>
      <c r="AA33" s="42">
        <v>20528.31203463523</v>
      </c>
      <c r="AB33" s="42">
        <v>222492.63646087999</v>
      </c>
      <c r="AC33" s="42">
        <v>5781.9375011743286</v>
      </c>
      <c r="AD33" s="42">
        <v>1721.8288877131354</v>
      </c>
      <c r="AE33" s="42">
        <v>4824.3666114604221</v>
      </c>
      <c r="AF33" s="42">
        <v>9963.9089107831551</v>
      </c>
      <c r="AG33" s="42">
        <v>932.25253340598726</v>
      </c>
      <c r="AH33" s="42">
        <v>53865.45098297653</v>
      </c>
      <c r="AI33" s="42">
        <v>8724.4904105566202</v>
      </c>
      <c r="AJ33" s="42">
        <v>10283.953264615817</v>
      </c>
      <c r="AK33" s="42">
        <v>16.752518576874877</v>
      </c>
      <c r="AL33" s="42">
        <v>3107.0202073948885</v>
      </c>
      <c r="AM33" s="42">
        <v>43.999557377679977</v>
      </c>
      <c r="AN33" s="42">
        <v>20919.345975977005</v>
      </c>
      <c r="AO33" s="42">
        <v>12396.068027926214</v>
      </c>
      <c r="AP33" s="42">
        <v>2464.037383723406</v>
      </c>
      <c r="AQ33" s="42">
        <v>4230.255254605956</v>
      </c>
      <c r="AR33" s="42">
        <v>124.36692769398663</v>
      </c>
      <c r="AS33" s="42">
        <v>178.82269301174378</v>
      </c>
      <c r="AT33" s="42">
        <v>379.56873311763121</v>
      </c>
      <c r="AU33" s="42">
        <v>3312.8699966410982</v>
      </c>
      <c r="AV33" s="42">
        <v>1145.3362806565183</v>
      </c>
      <c r="AW33" s="42">
        <v>0</v>
      </c>
      <c r="AX33" s="42">
        <v>7813.2401298927916</v>
      </c>
      <c r="AY33" s="42">
        <v>4251.1084051424887</v>
      </c>
      <c r="AZ33" s="42">
        <v>1526.0470022829727</v>
      </c>
      <c r="BA33" s="42">
        <v>713.00627635663147</v>
      </c>
      <c r="BB33" s="42">
        <v>85.943035340673845</v>
      </c>
      <c r="BC33" s="42">
        <v>1259.835605830714</v>
      </c>
      <c r="BD33" s="42">
        <v>8278.5074700519162</v>
      </c>
      <c r="BE33" s="42">
        <v>109.60483875659106</v>
      </c>
      <c r="BF33" s="42">
        <v>70.400239612720767</v>
      </c>
      <c r="BG33" s="42">
        <v>5288.2537158574441</v>
      </c>
      <c r="BH33" s="42">
        <v>473.57522435971515</v>
      </c>
      <c r="BI33" s="42">
        <v>46228.487999756864</v>
      </c>
      <c r="BJ33" s="42">
        <v>1353.4746296379876</v>
      </c>
      <c r="BK33" s="42">
        <v>3073.066146208017</v>
      </c>
      <c r="BL33" s="42">
        <v>2841.0681191566105</v>
      </c>
      <c r="BM33" s="42">
        <v>512.97558726502257</v>
      </c>
      <c r="BN33" s="42">
        <v>13218.602030340862</v>
      </c>
      <c r="BO33" s="42">
        <v>52458.7618720549</v>
      </c>
      <c r="BP33" s="42">
        <v>2365.413585591175</v>
      </c>
      <c r="BQ33" s="42">
        <v>527.54635235556907</v>
      </c>
      <c r="BR33" s="42">
        <v>15285.775311331176</v>
      </c>
      <c r="BS33" s="42">
        <v>0</v>
      </c>
      <c r="BT33" s="42">
        <f t="shared" si="0"/>
        <v>1075888.3804726822</v>
      </c>
    </row>
    <row r="34" spans="1:72" x14ac:dyDescent="0.25">
      <c r="A34" s="10" t="s">
        <v>108</v>
      </c>
      <c r="B34" s="8" t="s">
        <v>109</v>
      </c>
      <c r="C34" s="42">
        <v>5600.6796118830198</v>
      </c>
      <c r="D34" s="42">
        <v>73.842983786937083</v>
      </c>
      <c r="E34" s="42">
        <v>1035.1448270733949</v>
      </c>
      <c r="F34" s="42">
        <v>1741.7657149482991</v>
      </c>
      <c r="G34" s="42">
        <v>2694.1980771565964</v>
      </c>
      <c r="H34" s="42">
        <v>158.36693299720622</v>
      </c>
      <c r="I34" s="42">
        <v>22.569272853454581</v>
      </c>
      <c r="J34" s="42">
        <v>93.247347137894707</v>
      </c>
      <c r="K34" s="42">
        <v>93.81880794197599</v>
      </c>
      <c r="L34" s="42">
        <v>1001.5002424177318</v>
      </c>
      <c r="M34" s="42">
        <v>2004.315830075735</v>
      </c>
      <c r="N34" s="42">
        <v>3264.9935711343855</v>
      </c>
      <c r="O34" s="42">
        <v>2388.8759516323171</v>
      </c>
      <c r="P34" s="42">
        <v>643.5898737720421</v>
      </c>
      <c r="Q34" s="42">
        <v>65.520840699323173</v>
      </c>
      <c r="R34" s="42">
        <v>297.400124608135</v>
      </c>
      <c r="S34" s="42">
        <v>123986.4658533945</v>
      </c>
      <c r="T34" s="42">
        <v>509.75000062803144</v>
      </c>
      <c r="U34" s="42">
        <v>5892.409786798712</v>
      </c>
      <c r="V34" s="42">
        <v>42.634151421445111</v>
      </c>
      <c r="W34" s="42">
        <v>123.74960165626858</v>
      </c>
      <c r="X34" s="42">
        <v>1165.954109536696</v>
      </c>
      <c r="Y34" s="42">
        <v>444.81752981166807</v>
      </c>
      <c r="Z34" s="42">
        <v>1576.8912532899842</v>
      </c>
      <c r="AA34" s="42">
        <v>284.67207635581047</v>
      </c>
      <c r="AB34" s="42">
        <v>1472.8454737133313</v>
      </c>
      <c r="AC34" s="42">
        <v>5295.0169185694149</v>
      </c>
      <c r="AD34" s="42">
        <v>452.45434524755217</v>
      </c>
      <c r="AE34" s="42">
        <v>19125.675851642955</v>
      </c>
      <c r="AF34" s="42">
        <v>3636.623039150712</v>
      </c>
      <c r="AG34" s="42">
        <v>297.71366826986161</v>
      </c>
      <c r="AH34" s="42">
        <v>6940.4865500127062</v>
      </c>
      <c r="AI34" s="42">
        <v>23.865834499199565</v>
      </c>
      <c r="AJ34" s="42">
        <v>3299.9477894045194</v>
      </c>
      <c r="AK34" s="42">
        <v>526.69608590817438</v>
      </c>
      <c r="AL34" s="42">
        <v>6459.6622991674676</v>
      </c>
      <c r="AM34" s="42">
        <v>9134.646761386417</v>
      </c>
      <c r="AN34" s="42">
        <v>1353.5745707205822</v>
      </c>
      <c r="AO34" s="42">
        <v>2228.2125201904855</v>
      </c>
      <c r="AP34" s="42">
        <v>53898.210085079365</v>
      </c>
      <c r="AQ34" s="42">
        <v>5631.8548897987757</v>
      </c>
      <c r="AR34" s="42">
        <v>2129.0147975365271</v>
      </c>
      <c r="AS34" s="42">
        <v>1241.5938868724875</v>
      </c>
      <c r="AT34" s="42">
        <v>3722.5041392061894</v>
      </c>
      <c r="AU34" s="42">
        <v>2197.4433753891044</v>
      </c>
      <c r="AV34" s="42">
        <v>3480.843959684531</v>
      </c>
      <c r="AW34" s="42">
        <v>0</v>
      </c>
      <c r="AX34" s="42">
        <v>8462.6324348703311</v>
      </c>
      <c r="AY34" s="42">
        <v>4553.9822831215624</v>
      </c>
      <c r="AZ34" s="42">
        <v>1534.6499246506585</v>
      </c>
      <c r="BA34" s="42">
        <v>5059.9525476439085</v>
      </c>
      <c r="BB34" s="42">
        <v>337.35089490000917</v>
      </c>
      <c r="BC34" s="42">
        <v>961.21345903905251</v>
      </c>
      <c r="BD34" s="42">
        <v>3054.1446566457093</v>
      </c>
      <c r="BE34" s="42">
        <v>293.41312060547239</v>
      </c>
      <c r="BF34" s="42">
        <v>35.167768280207646</v>
      </c>
      <c r="BG34" s="42">
        <v>2005.9553632010752</v>
      </c>
      <c r="BH34" s="42">
        <v>225.47856230780985</v>
      </c>
      <c r="BI34" s="42">
        <v>4158.9629203138911</v>
      </c>
      <c r="BJ34" s="42">
        <v>2729.3125553506998</v>
      </c>
      <c r="BK34" s="42">
        <v>2127.2862789387609</v>
      </c>
      <c r="BL34" s="42">
        <v>25391.549117383482</v>
      </c>
      <c r="BM34" s="42">
        <v>17197.834333591567</v>
      </c>
      <c r="BN34" s="42">
        <v>2214.6927798614342</v>
      </c>
      <c r="BO34" s="42">
        <v>790.86246057179551</v>
      </c>
      <c r="BP34" s="42">
        <v>6372.0545918207081</v>
      </c>
      <c r="BQ34" s="42">
        <v>99.594658655995474</v>
      </c>
      <c r="BR34" s="42">
        <v>715.59341196089417</v>
      </c>
      <c r="BS34" s="42">
        <v>0</v>
      </c>
      <c r="BT34" s="42">
        <f t="shared" si="0"/>
        <v>376077.74533817702</v>
      </c>
    </row>
    <row r="35" spans="1:72" x14ac:dyDescent="0.25">
      <c r="A35" s="10" t="s">
        <v>110</v>
      </c>
      <c r="B35" s="8" t="s">
        <v>111</v>
      </c>
      <c r="C35" s="42">
        <v>11211.206241318734</v>
      </c>
      <c r="D35" s="42">
        <v>1005.9063128264236</v>
      </c>
      <c r="E35" s="42">
        <v>112370.91278081152</v>
      </c>
      <c r="F35" s="42">
        <v>76321.990879898935</v>
      </c>
      <c r="G35" s="42">
        <v>2549.0462351638357</v>
      </c>
      <c r="H35" s="42">
        <v>2718.0109451028452</v>
      </c>
      <c r="I35" s="42">
        <v>23.483777807351061</v>
      </c>
      <c r="J35" s="42">
        <v>87.645373313006331</v>
      </c>
      <c r="K35" s="42">
        <v>48.096696534488785</v>
      </c>
      <c r="L35" s="42">
        <v>3204.0727799339429</v>
      </c>
      <c r="M35" s="42">
        <v>10597.872223499759</v>
      </c>
      <c r="N35" s="42">
        <v>61198.96290013293</v>
      </c>
      <c r="O35" s="42">
        <v>2102.5843839549088</v>
      </c>
      <c r="P35" s="42">
        <v>7648.228804705639</v>
      </c>
      <c r="Q35" s="42">
        <v>737.8802837073946</v>
      </c>
      <c r="R35" s="42">
        <v>1808.0894898542915</v>
      </c>
      <c r="S35" s="42">
        <v>742025.67710981413</v>
      </c>
      <c r="T35" s="42">
        <v>9560.5750893492641</v>
      </c>
      <c r="U35" s="42">
        <v>45888.477288278686</v>
      </c>
      <c r="V35" s="42">
        <v>347.5612059529347</v>
      </c>
      <c r="W35" s="42">
        <v>571.52574202277799</v>
      </c>
      <c r="X35" s="42">
        <v>3265.4540710436086</v>
      </c>
      <c r="Y35" s="42">
        <v>6463.5047186235897</v>
      </c>
      <c r="Z35" s="42">
        <v>166177.77005805328</v>
      </c>
      <c r="AA35" s="42">
        <v>25666.841388569832</v>
      </c>
      <c r="AB35" s="42">
        <v>12083.755569500476</v>
      </c>
      <c r="AC35" s="42">
        <v>35906.985673990166</v>
      </c>
      <c r="AD35" s="42">
        <v>600.60044150206227</v>
      </c>
      <c r="AE35" s="42">
        <v>23468.207196659045</v>
      </c>
      <c r="AF35" s="42">
        <v>12891.131918140662</v>
      </c>
      <c r="AG35" s="42">
        <v>3869.9761839502762</v>
      </c>
      <c r="AH35" s="42">
        <v>22680.538461404893</v>
      </c>
      <c r="AI35" s="42">
        <v>2708.0943982233634</v>
      </c>
      <c r="AJ35" s="42">
        <v>2445.9805298037318</v>
      </c>
      <c r="AK35" s="42">
        <v>2293.4721456007692</v>
      </c>
      <c r="AL35" s="42">
        <v>1208.6899771182066</v>
      </c>
      <c r="AM35" s="42">
        <v>1021.7255339348063</v>
      </c>
      <c r="AN35" s="42">
        <v>9415.1008664393503</v>
      </c>
      <c r="AO35" s="42">
        <v>5229.1147864700042</v>
      </c>
      <c r="AP35" s="42">
        <v>67951.786851792524</v>
      </c>
      <c r="AQ35" s="42">
        <v>52144.573512775634</v>
      </c>
      <c r="AR35" s="42">
        <v>120.61691161803734</v>
      </c>
      <c r="AS35" s="42">
        <v>147.38600916481093</v>
      </c>
      <c r="AT35" s="42">
        <v>2987.646974968367</v>
      </c>
      <c r="AU35" s="42">
        <v>3543.3901523350232</v>
      </c>
      <c r="AV35" s="42">
        <v>2048.1084119056891</v>
      </c>
      <c r="AW35" s="42">
        <v>0</v>
      </c>
      <c r="AX35" s="42">
        <v>7421.1948905234603</v>
      </c>
      <c r="AY35" s="42">
        <v>18107.68643017704</v>
      </c>
      <c r="AZ35" s="42">
        <v>11280.635993141992</v>
      </c>
      <c r="BA35" s="42">
        <v>13346.640864671601</v>
      </c>
      <c r="BB35" s="42">
        <v>443.57909792592108</v>
      </c>
      <c r="BC35" s="42">
        <v>2018.1506906962472</v>
      </c>
      <c r="BD35" s="42">
        <v>1245.3149319945005</v>
      </c>
      <c r="BE35" s="42">
        <v>94.57240930107865</v>
      </c>
      <c r="BF35" s="42">
        <v>24.677084685636313</v>
      </c>
      <c r="BG35" s="42">
        <v>18924.722940053991</v>
      </c>
      <c r="BH35" s="42">
        <v>889.49308720336114</v>
      </c>
      <c r="BI35" s="42">
        <v>98489.607062122857</v>
      </c>
      <c r="BJ35" s="42">
        <v>2897.1584068937791</v>
      </c>
      <c r="BK35" s="42">
        <v>27960.235680192545</v>
      </c>
      <c r="BL35" s="42">
        <v>646827.831344584</v>
      </c>
      <c r="BM35" s="42">
        <v>3063.547238848274</v>
      </c>
      <c r="BN35" s="42">
        <v>3769.5810605665692</v>
      </c>
      <c r="BO35" s="42">
        <v>7719.2892420414028</v>
      </c>
      <c r="BP35" s="42">
        <v>1857.6530402216288</v>
      </c>
      <c r="BQ35" s="42">
        <v>1062.9297164633292</v>
      </c>
      <c r="BR35" s="42">
        <v>14878.539018174884</v>
      </c>
      <c r="BS35" s="42">
        <v>0</v>
      </c>
      <c r="BT35" s="42">
        <f t="shared" si="0"/>
        <v>2440691.2995180548</v>
      </c>
    </row>
    <row r="36" spans="1:72" x14ac:dyDescent="0.25">
      <c r="A36" s="10" t="s">
        <v>112</v>
      </c>
      <c r="B36" s="8" t="s">
        <v>113</v>
      </c>
      <c r="C36" s="42">
        <v>5464.377145930609</v>
      </c>
      <c r="D36" s="42">
        <v>93.490558294221671</v>
      </c>
      <c r="E36" s="42">
        <v>762.79096352504621</v>
      </c>
      <c r="F36" s="42">
        <v>17556.929704830603</v>
      </c>
      <c r="G36" s="42">
        <v>1052.8331600497986</v>
      </c>
      <c r="H36" s="42">
        <v>688.25516542471962</v>
      </c>
      <c r="I36" s="42">
        <v>1.833441909069919</v>
      </c>
      <c r="J36" s="42">
        <v>8.6622786313422768</v>
      </c>
      <c r="K36" s="42">
        <v>2.2030033348809964E-3</v>
      </c>
      <c r="L36" s="42">
        <v>1116.2275081257569</v>
      </c>
      <c r="M36" s="42">
        <v>3370.239884054713</v>
      </c>
      <c r="N36" s="42">
        <v>16989.862968229529</v>
      </c>
      <c r="O36" s="42">
        <v>500.01996676742863</v>
      </c>
      <c r="P36" s="42">
        <v>8162.7911035702746</v>
      </c>
      <c r="Q36" s="42">
        <v>471.34772464875681</v>
      </c>
      <c r="R36" s="42">
        <v>1074.0176511120615</v>
      </c>
      <c r="S36" s="42">
        <v>2875.0210464208667</v>
      </c>
      <c r="T36" s="42">
        <v>43318.40201066625</v>
      </c>
      <c r="U36" s="42">
        <v>11929.835921855089</v>
      </c>
      <c r="V36" s="42">
        <v>20.03244793164238</v>
      </c>
      <c r="W36" s="42">
        <v>14.766449229733885</v>
      </c>
      <c r="X36" s="42">
        <v>1311.7183286784932</v>
      </c>
      <c r="Y36" s="42">
        <v>1544.1586250557102</v>
      </c>
      <c r="Z36" s="42">
        <v>31712.341900571962</v>
      </c>
      <c r="AA36" s="42">
        <v>5591.415963301808</v>
      </c>
      <c r="AB36" s="42">
        <v>1525.6620164282742</v>
      </c>
      <c r="AC36" s="42">
        <v>59.475414375564938</v>
      </c>
      <c r="AD36" s="42">
        <v>511.63541506613348</v>
      </c>
      <c r="AE36" s="42">
        <v>604.57157237483807</v>
      </c>
      <c r="AF36" s="42">
        <v>1429.2050874233255</v>
      </c>
      <c r="AG36" s="42">
        <v>734.75980582649947</v>
      </c>
      <c r="AH36" s="42">
        <v>25462.232638944944</v>
      </c>
      <c r="AI36" s="42">
        <v>46.492212048674986</v>
      </c>
      <c r="AJ36" s="42">
        <v>1338.0204090632881</v>
      </c>
      <c r="AK36" s="42">
        <v>3.9755155860963702</v>
      </c>
      <c r="AL36" s="42">
        <v>693.72041971230828</v>
      </c>
      <c r="AM36" s="42">
        <v>76.758769208307484</v>
      </c>
      <c r="AN36" s="42">
        <v>1163.8616609629075</v>
      </c>
      <c r="AO36" s="42">
        <v>1871.7391973445945</v>
      </c>
      <c r="AP36" s="42">
        <v>4953.6747394408649</v>
      </c>
      <c r="AQ36" s="42">
        <v>5415.0556129290744</v>
      </c>
      <c r="AR36" s="42">
        <v>95.077407156063799</v>
      </c>
      <c r="AS36" s="42">
        <v>56.860472756361276</v>
      </c>
      <c r="AT36" s="42">
        <v>79.617548516893905</v>
      </c>
      <c r="AU36" s="42">
        <v>809.7326125335743</v>
      </c>
      <c r="AV36" s="42">
        <v>484.79198356252721</v>
      </c>
      <c r="AW36" s="42">
        <v>0</v>
      </c>
      <c r="AX36" s="42">
        <v>19697.774046405531</v>
      </c>
      <c r="AY36" s="42">
        <v>8924.2603908448436</v>
      </c>
      <c r="AZ36" s="42">
        <v>112.62155382406981</v>
      </c>
      <c r="BA36" s="42">
        <v>41.475840829061532</v>
      </c>
      <c r="BB36" s="42">
        <v>230.94002556893577</v>
      </c>
      <c r="BC36" s="42">
        <v>665.89021115669811</v>
      </c>
      <c r="BD36" s="42">
        <v>2289.9464545825522</v>
      </c>
      <c r="BE36" s="42">
        <v>280.07330865326111</v>
      </c>
      <c r="BF36" s="42">
        <v>14.421800075005503</v>
      </c>
      <c r="BG36" s="42">
        <v>1085.0457277174648</v>
      </c>
      <c r="BH36" s="42">
        <v>10.094761861777382</v>
      </c>
      <c r="BI36" s="42">
        <v>1554.2962047240462</v>
      </c>
      <c r="BJ36" s="42">
        <v>647.42920113364221</v>
      </c>
      <c r="BK36" s="42">
        <v>45.214371291286383</v>
      </c>
      <c r="BL36" s="42">
        <v>426.70257552928416</v>
      </c>
      <c r="BM36" s="42">
        <v>30.394425126217481</v>
      </c>
      <c r="BN36" s="42">
        <v>264.11281104538551</v>
      </c>
      <c r="BO36" s="42">
        <v>1900.0839081401755</v>
      </c>
      <c r="BP36" s="42">
        <v>1379.9813817642823</v>
      </c>
      <c r="BQ36" s="42">
        <v>211.40990793870156</v>
      </c>
      <c r="BR36" s="42">
        <v>841.68592182142288</v>
      </c>
      <c r="BS36" s="42">
        <v>0</v>
      </c>
      <c r="BT36" s="42">
        <f t="shared" si="0"/>
        <v>243702.1494631136</v>
      </c>
    </row>
    <row r="37" spans="1:72" x14ac:dyDescent="0.25">
      <c r="A37" s="10" t="s">
        <v>114</v>
      </c>
      <c r="B37" s="8" t="s">
        <v>115</v>
      </c>
      <c r="C37" s="42">
        <v>185.43285785022093</v>
      </c>
      <c r="D37" s="42">
        <v>5.1852188288100916</v>
      </c>
      <c r="E37" s="42">
        <v>51.807700987466468</v>
      </c>
      <c r="F37" s="42">
        <v>71.665129364557799</v>
      </c>
      <c r="G37" s="42">
        <v>199.45035838343259</v>
      </c>
      <c r="H37" s="42">
        <v>0.38187710840138173</v>
      </c>
      <c r="I37" s="42">
        <v>6.4531075893554876E-2</v>
      </c>
      <c r="J37" s="42">
        <v>0.53562568916793751</v>
      </c>
      <c r="K37" s="42">
        <v>3.8460896891548364E-2</v>
      </c>
      <c r="L37" s="42">
        <v>10.776689674223665</v>
      </c>
      <c r="M37" s="42">
        <v>-30.623945163765168</v>
      </c>
      <c r="N37" s="42">
        <v>66.055683964736573</v>
      </c>
      <c r="O37" s="42">
        <v>53.3801522438864</v>
      </c>
      <c r="P37" s="42">
        <v>4.7066648367217176</v>
      </c>
      <c r="Q37" s="42">
        <v>1.0609078232454929</v>
      </c>
      <c r="R37" s="42">
        <v>4.142305207644335</v>
      </c>
      <c r="S37" s="42">
        <v>22.956961182330321</v>
      </c>
      <c r="T37" s="42">
        <v>266.1814416721561</v>
      </c>
      <c r="U37" s="42">
        <v>87.655944525076862</v>
      </c>
      <c r="V37" s="42">
        <v>0.27613802994630338</v>
      </c>
      <c r="W37" s="42">
        <v>0.51734356002631732</v>
      </c>
      <c r="X37" s="42">
        <v>27.872610823128412</v>
      </c>
      <c r="Y37" s="42">
        <v>4.4692833163580712</v>
      </c>
      <c r="Z37" s="42">
        <v>1454.775109305411</v>
      </c>
      <c r="AA37" s="42">
        <v>466.24413236856918</v>
      </c>
      <c r="AB37" s="42">
        <v>7.3154863220111128</v>
      </c>
      <c r="AC37" s="42">
        <v>3.5270932773084724</v>
      </c>
      <c r="AD37" s="42">
        <v>0.28179693737791361</v>
      </c>
      <c r="AE37" s="42">
        <v>9.7948090930022147</v>
      </c>
      <c r="AF37" s="42">
        <v>23.437589873387349</v>
      </c>
      <c r="AG37" s="42">
        <v>24.267061138284593</v>
      </c>
      <c r="AH37" s="42">
        <v>38.149627627334773</v>
      </c>
      <c r="AI37" s="42">
        <v>1.3721071994560712E-3</v>
      </c>
      <c r="AJ37" s="42">
        <v>40.903430515332992</v>
      </c>
      <c r="AK37" s="42">
        <v>1.0162663697013268</v>
      </c>
      <c r="AL37" s="42">
        <v>4.2624712695165528</v>
      </c>
      <c r="AM37" s="42">
        <v>1.1909890491278698</v>
      </c>
      <c r="AN37" s="42">
        <v>2.6164744663679409</v>
      </c>
      <c r="AO37" s="42">
        <v>353.14541040365657</v>
      </c>
      <c r="AP37" s="42">
        <v>115.11949993750839</v>
      </c>
      <c r="AQ37" s="42">
        <v>216.55537894552791</v>
      </c>
      <c r="AR37" s="42">
        <v>0.14602989743724071</v>
      </c>
      <c r="AS37" s="42">
        <v>6.4572828987992076E-2</v>
      </c>
      <c r="AT37" s="42">
        <v>31.979784486972893</v>
      </c>
      <c r="AU37" s="42">
        <v>3.9355249665411742</v>
      </c>
      <c r="AV37" s="42">
        <v>6.3927082372899804</v>
      </c>
      <c r="AW37" s="42">
        <v>0</v>
      </c>
      <c r="AX37" s="42">
        <v>766.90962007096596</v>
      </c>
      <c r="AY37" s="42">
        <v>440.23749000058996</v>
      </c>
      <c r="AZ37" s="42">
        <v>0.11874844557662009</v>
      </c>
      <c r="BA37" s="42">
        <v>-12.522060116309589</v>
      </c>
      <c r="BB37" s="42">
        <v>25.235715323039287</v>
      </c>
      <c r="BC37" s="42">
        <v>71.548802881346489</v>
      </c>
      <c r="BD37" s="42">
        <v>1.7234277361861476</v>
      </c>
      <c r="BE37" s="42">
        <v>19.240617418474091</v>
      </c>
      <c r="BF37" s="42">
        <v>0.61681344900306601</v>
      </c>
      <c r="BG37" s="42">
        <v>5.9743217294701587</v>
      </c>
      <c r="BH37" s="42">
        <v>0.1134269367886844</v>
      </c>
      <c r="BI37" s="42">
        <v>21.096666102308003</v>
      </c>
      <c r="BJ37" s="42">
        <v>22.29102299904649</v>
      </c>
      <c r="BK37" s="42">
        <v>40.728486119209286</v>
      </c>
      <c r="BL37" s="42">
        <v>120.84704625282968</v>
      </c>
      <c r="BM37" s="42">
        <v>7.8025556516292314</v>
      </c>
      <c r="BN37" s="42">
        <v>4.074030326631144</v>
      </c>
      <c r="BO37" s="42">
        <v>15.722111152680217</v>
      </c>
      <c r="BP37" s="42">
        <v>0.69703045732368418</v>
      </c>
      <c r="BQ37" s="42">
        <v>0.58364432909987685</v>
      </c>
      <c r="BR37" s="42">
        <v>28.397421032358828</v>
      </c>
      <c r="BS37" s="42">
        <v>0</v>
      </c>
      <c r="BT37" s="42">
        <f t="shared" si="0"/>
        <v>5420.5494996026582</v>
      </c>
    </row>
    <row r="38" spans="1:72" x14ac:dyDescent="0.25">
      <c r="A38" s="10" t="s">
        <v>116</v>
      </c>
      <c r="B38" s="8" t="s">
        <v>117</v>
      </c>
      <c r="C38" s="42">
        <v>5476.6898786486408</v>
      </c>
      <c r="D38" s="42">
        <v>888.21253696498593</v>
      </c>
      <c r="E38" s="42">
        <v>11777.837065535636</v>
      </c>
      <c r="F38" s="42">
        <v>310.49664653210755</v>
      </c>
      <c r="G38" s="42">
        <v>3470.3501506091943</v>
      </c>
      <c r="H38" s="42">
        <v>77.754929846045115</v>
      </c>
      <c r="I38" s="42">
        <v>0.97973886375301578</v>
      </c>
      <c r="J38" s="42">
        <v>0.6555791989835339</v>
      </c>
      <c r="K38" s="42">
        <v>0.167237446922958</v>
      </c>
      <c r="L38" s="42">
        <v>3318.9564328200986</v>
      </c>
      <c r="M38" s="42">
        <v>7365.3077462010069</v>
      </c>
      <c r="N38" s="42">
        <v>37492.251102982103</v>
      </c>
      <c r="O38" s="42">
        <v>1644.1223800885323</v>
      </c>
      <c r="P38" s="42">
        <v>500.63530089916384</v>
      </c>
      <c r="Q38" s="42">
        <v>1105.2206031327955</v>
      </c>
      <c r="R38" s="42">
        <v>2644.913414774875</v>
      </c>
      <c r="S38" s="42">
        <v>4308.7479411630984</v>
      </c>
      <c r="T38" s="42">
        <v>14836.961304625345</v>
      </c>
      <c r="U38" s="42">
        <v>19669.549357371005</v>
      </c>
      <c r="V38" s="42">
        <v>569.80568610911996</v>
      </c>
      <c r="W38" s="42">
        <v>873.36676634335663</v>
      </c>
      <c r="X38" s="42">
        <v>1794.0706422426167</v>
      </c>
      <c r="Y38" s="42">
        <v>2254.1055911252161</v>
      </c>
      <c r="Z38" s="42">
        <v>41343.749403661313</v>
      </c>
      <c r="AA38" s="42">
        <v>4710.3607135959946</v>
      </c>
      <c r="AB38" s="42">
        <v>20101.959551511129</v>
      </c>
      <c r="AC38" s="42">
        <v>1193.4682832899275</v>
      </c>
      <c r="AD38" s="42">
        <v>4178.3803009533149</v>
      </c>
      <c r="AE38" s="42">
        <v>38846.045902925151</v>
      </c>
      <c r="AF38" s="42">
        <v>27694.786581442113</v>
      </c>
      <c r="AG38" s="42">
        <v>1686.4198610700116</v>
      </c>
      <c r="AH38" s="42">
        <v>27810.162485165616</v>
      </c>
      <c r="AI38" s="42">
        <v>1213.3277459315943</v>
      </c>
      <c r="AJ38" s="42">
        <v>4826.7479695440961</v>
      </c>
      <c r="AK38" s="42">
        <v>13.079734146418318</v>
      </c>
      <c r="AL38" s="42">
        <v>10694.906971678427</v>
      </c>
      <c r="AM38" s="42">
        <v>0</v>
      </c>
      <c r="AN38" s="42">
        <v>608.64252374985199</v>
      </c>
      <c r="AO38" s="42">
        <v>9836.5467056657435</v>
      </c>
      <c r="AP38" s="42">
        <v>2919.1796305525463</v>
      </c>
      <c r="AQ38" s="42">
        <v>3359.8991558682383</v>
      </c>
      <c r="AR38" s="42">
        <v>30.381604206245694</v>
      </c>
      <c r="AS38" s="42">
        <v>73.432267266282551</v>
      </c>
      <c r="AT38" s="42">
        <v>361.03610016537777</v>
      </c>
      <c r="AU38" s="42">
        <v>4335.8887855516759</v>
      </c>
      <c r="AV38" s="42">
        <v>2747.7111088799193</v>
      </c>
      <c r="AW38" s="42">
        <v>0</v>
      </c>
      <c r="AX38" s="42">
        <v>3538.1984027913509</v>
      </c>
      <c r="AY38" s="42">
        <v>1744.0624498522166</v>
      </c>
      <c r="AZ38" s="42">
        <v>992.05207222372428</v>
      </c>
      <c r="BA38" s="42">
        <v>405.82463257697049</v>
      </c>
      <c r="BB38" s="42">
        <v>75.986805992700354</v>
      </c>
      <c r="BC38" s="42">
        <v>1600.0723850586826</v>
      </c>
      <c r="BD38" s="42">
        <v>2311.1510766283727</v>
      </c>
      <c r="BE38" s="42">
        <v>76.557663783645594</v>
      </c>
      <c r="BF38" s="42">
        <v>64.698465451033996</v>
      </c>
      <c r="BG38" s="42">
        <v>11884.536902246382</v>
      </c>
      <c r="BH38" s="42">
        <v>55.437778577385451</v>
      </c>
      <c r="BI38" s="42">
        <v>58432.003431795754</v>
      </c>
      <c r="BJ38" s="42">
        <v>932.00470279549381</v>
      </c>
      <c r="BK38" s="42">
        <v>11812.298365481623</v>
      </c>
      <c r="BL38" s="42">
        <v>4456.2511802796434</v>
      </c>
      <c r="BM38" s="42">
        <v>856.63138043429478</v>
      </c>
      <c r="BN38" s="42">
        <v>269.21624475566364</v>
      </c>
      <c r="BO38" s="42">
        <v>1945.3772492770106</v>
      </c>
      <c r="BP38" s="42">
        <v>402.64335763094147</v>
      </c>
      <c r="BQ38" s="42">
        <v>95.824722696363821</v>
      </c>
      <c r="BR38" s="42">
        <v>1919.0977666577337</v>
      </c>
      <c r="BS38" s="42">
        <v>0</v>
      </c>
      <c r="BT38" s="42">
        <f t="shared" si="0"/>
        <v>432837.1984573325</v>
      </c>
    </row>
    <row r="39" spans="1:72" x14ac:dyDescent="0.25">
      <c r="A39" s="10" t="s">
        <v>118</v>
      </c>
      <c r="B39" s="8" t="s">
        <v>119</v>
      </c>
      <c r="C39" s="42">
        <v>20058.321127881667</v>
      </c>
      <c r="D39" s="42">
        <v>2860.0868493729145</v>
      </c>
      <c r="E39" s="42">
        <v>42247.1228092331</v>
      </c>
      <c r="F39" s="42">
        <v>43768.831322019782</v>
      </c>
      <c r="G39" s="42">
        <v>4400.5055855797891</v>
      </c>
      <c r="H39" s="42">
        <v>3272.3613011334123</v>
      </c>
      <c r="I39" s="42">
        <v>4.9183919355819317</v>
      </c>
      <c r="J39" s="42">
        <v>18.773723146444624</v>
      </c>
      <c r="K39" s="42">
        <v>9.3135280899928947</v>
      </c>
      <c r="L39" s="42">
        <v>3808.0507800815803</v>
      </c>
      <c r="M39" s="42">
        <v>26544.011510088334</v>
      </c>
      <c r="N39" s="42">
        <v>87681.691495320396</v>
      </c>
      <c r="O39" s="42">
        <v>15918.829427060964</v>
      </c>
      <c r="P39" s="42">
        <v>16345.799158969459</v>
      </c>
      <c r="Q39" s="42">
        <v>5960.2641620012719</v>
      </c>
      <c r="R39" s="42">
        <v>15776.710769915417</v>
      </c>
      <c r="S39" s="42">
        <v>7088.8398110089529</v>
      </c>
      <c r="T39" s="42">
        <v>6080.8455721843256</v>
      </c>
      <c r="U39" s="42">
        <v>1024908.4275840786</v>
      </c>
      <c r="V39" s="42">
        <v>1927.5190139522826</v>
      </c>
      <c r="W39" s="42">
        <v>4470.9843552591456</v>
      </c>
      <c r="X39" s="42">
        <v>10477.298031423312</v>
      </c>
      <c r="Y39" s="42">
        <v>19341.711845661928</v>
      </c>
      <c r="Z39" s="42">
        <v>787598.0803962897</v>
      </c>
      <c r="AA39" s="42">
        <v>45385.848672686181</v>
      </c>
      <c r="AB39" s="42">
        <v>22798.767117757434</v>
      </c>
      <c r="AC39" s="42">
        <v>19913.32354026294</v>
      </c>
      <c r="AD39" s="42">
        <v>1417.0971780754196</v>
      </c>
      <c r="AE39" s="42">
        <v>5784.298558717237</v>
      </c>
      <c r="AF39" s="42">
        <v>13197.50860187632</v>
      </c>
      <c r="AG39" s="42">
        <v>2507.4272614367164</v>
      </c>
      <c r="AH39" s="42">
        <v>143902.78338422943</v>
      </c>
      <c r="AI39" s="42">
        <v>318.00047646390806</v>
      </c>
      <c r="AJ39" s="42">
        <v>13451.100104256469</v>
      </c>
      <c r="AK39" s="42">
        <v>32.058650810212214</v>
      </c>
      <c r="AL39" s="42">
        <v>1829.9581060449966</v>
      </c>
      <c r="AM39" s="42">
        <v>162.07815215709041</v>
      </c>
      <c r="AN39" s="42">
        <v>3729.3968226376687</v>
      </c>
      <c r="AO39" s="42">
        <v>6556.1105863878329</v>
      </c>
      <c r="AP39" s="42">
        <v>9123.838161088679</v>
      </c>
      <c r="AQ39" s="42">
        <v>49075.953561972303</v>
      </c>
      <c r="AR39" s="42">
        <v>20.319640614435777</v>
      </c>
      <c r="AS39" s="42">
        <v>38.963163029897402</v>
      </c>
      <c r="AT39" s="42">
        <v>1994.5380101246676</v>
      </c>
      <c r="AU39" s="42">
        <v>10186.243485863355</v>
      </c>
      <c r="AV39" s="42">
        <v>9937.4238148070999</v>
      </c>
      <c r="AW39" s="42">
        <v>0</v>
      </c>
      <c r="AX39" s="42">
        <v>33282.400590242825</v>
      </c>
      <c r="AY39" s="42">
        <v>7644.5015338303838</v>
      </c>
      <c r="AZ39" s="42">
        <v>345.80359539945778</v>
      </c>
      <c r="BA39" s="42">
        <v>115.80497352982148</v>
      </c>
      <c r="BB39" s="42">
        <v>129.9630168521216</v>
      </c>
      <c r="BC39" s="42">
        <v>623.38996951768945</v>
      </c>
      <c r="BD39" s="42">
        <v>32625.868317885775</v>
      </c>
      <c r="BE39" s="42">
        <v>163.80228461832394</v>
      </c>
      <c r="BF39" s="42">
        <v>160.04735875879936</v>
      </c>
      <c r="BG39" s="42">
        <v>4865.3935549187963</v>
      </c>
      <c r="BH39" s="42">
        <v>174.75242811707835</v>
      </c>
      <c r="BI39" s="42">
        <v>48563.934380614177</v>
      </c>
      <c r="BJ39" s="42">
        <v>526.24566342988146</v>
      </c>
      <c r="BK39" s="42">
        <v>1378.3843027737503</v>
      </c>
      <c r="BL39" s="42">
        <v>1835.4432320379378</v>
      </c>
      <c r="BM39" s="42">
        <v>187.93608705604663</v>
      </c>
      <c r="BN39" s="42">
        <v>1841.7974578898582</v>
      </c>
      <c r="BO39" s="42">
        <v>5036.3920850423356</v>
      </c>
      <c r="BP39" s="42">
        <v>1663.5361107614519</v>
      </c>
      <c r="BQ39" s="42">
        <v>382.00985270838186</v>
      </c>
      <c r="BR39" s="42">
        <v>2316.2637590152667</v>
      </c>
      <c r="BS39" s="42">
        <v>0</v>
      </c>
      <c r="BT39" s="42">
        <f t="shared" si="0"/>
        <v>2655796.0061579896</v>
      </c>
    </row>
    <row r="40" spans="1:72" x14ac:dyDescent="0.25">
      <c r="A40" s="10" t="s">
        <v>120</v>
      </c>
      <c r="B40" s="8" t="s">
        <v>121</v>
      </c>
      <c r="C40" s="42">
        <v>672759.44894391706</v>
      </c>
      <c r="D40" s="42">
        <v>92668.977781289679</v>
      </c>
      <c r="E40" s="42">
        <v>125988.40552864445</v>
      </c>
      <c r="F40" s="42">
        <v>133893.99204823107</v>
      </c>
      <c r="G40" s="42">
        <v>1534503.8809170811</v>
      </c>
      <c r="H40" s="42">
        <v>21360.695377698266</v>
      </c>
      <c r="I40" s="42">
        <v>201635.07224270637</v>
      </c>
      <c r="J40" s="42">
        <v>132059.4266496338</v>
      </c>
      <c r="K40" s="42">
        <v>80183.96852981257</v>
      </c>
      <c r="L40" s="42">
        <v>60347.366413457581</v>
      </c>
      <c r="M40" s="42">
        <v>309898.06853389787</v>
      </c>
      <c r="N40" s="42">
        <v>753305.40688345151</v>
      </c>
      <c r="O40" s="42">
        <v>69458.518274514907</v>
      </c>
      <c r="P40" s="42">
        <v>148216.32583245207</v>
      </c>
      <c r="Q40" s="42">
        <v>46556.017006790069</v>
      </c>
      <c r="R40" s="42">
        <v>105607.53554407986</v>
      </c>
      <c r="S40" s="42">
        <v>23599.595056536567</v>
      </c>
      <c r="T40" s="42">
        <v>26312.397707965494</v>
      </c>
      <c r="U40" s="42">
        <v>582461.45155034342</v>
      </c>
      <c r="V40" s="42">
        <v>9119.9491067401395</v>
      </c>
      <c r="W40" s="42">
        <v>14007.926372511523</v>
      </c>
      <c r="X40" s="42">
        <v>958356.09904540656</v>
      </c>
      <c r="Y40" s="42">
        <v>135704.85303738021</v>
      </c>
      <c r="Z40" s="42">
        <v>116158.03612144082</v>
      </c>
      <c r="AA40" s="42">
        <v>40051.27309439543</v>
      </c>
      <c r="AB40" s="42">
        <v>346651.17638961057</v>
      </c>
      <c r="AC40" s="42">
        <v>750678.76385357953</v>
      </c>
      <c r="AD40" s="42">
        <v>40137.612887836927</v>
      </c>
      <c r="AE40" s="42">
        <v>537776.10565838125</v>
      </c>
      <c r="AF40" s="42">
        <v>601136.95275071135</v>
      </c>
      <c r="AG40" s="42">
        <v>41039.698999131957</v>
      </c>
      <c r="AH40" s="42">
        <v>531282.61425323365</v>
      </c>
      <c r="AI40" s="42">
        <v>7020.6048307054525</v>
      </c>
      <c r="AJ40" s="42">
        <v>419542.89809133176</v>
      </c>
      <c r="AK40" s="42">
        <v>514.04681382282399</v>
      </c>
      <c r="AL40" s="42">
        <v>294713.16189612984</v>
      </c>
      <c r="AM40" s="42">
        <v>22466.112690572591</v>
      </c>
      <c r="AN40" s="42">
        <v>104632.70595840145</v>
      </c>
      <c r="AO40" s="42">
        <v>220583.47262976287</v>
      </c>
      <c r="AP40" s="42">
        <v>21450.164569498909</v>
      </c>
      <c r="AQ40" s="42">
        <v>80158.637896323169</v>
      </c>
      <c r="AR40" s="42">
        <v>1804.8427007804389</v>
      </c>
      <c r="AS40" s="42">
        <v>9525.270209545266</v>
      </c>
      <c r="AT40" s="42">
        <v>5647.607430428794</v>
      </c>
      <c r="AU40" s="42">
        <v>54409.206833797936</v>
      </c>
      <c r="AV40" s="42">
        <v>36731.408819726392</v>
      </c>
      <c r="AW40" s="42">
        <v>0</v>
      </c>
      <c r="AX40" s="42">
        <v>63918.354005453381</v>
      </c>
      <c r="AY40" s="42">
        <v>21670.044293006431</v>
      </c>
      <c r="AZ40" s="42">
        <v>10486.240078222128</v>
      </c>
      <c r="BA40" s="42">
        <v>14606.007997145623</v>
      </c>
      <c r="BB40" s="42">
        <v>310.57579201153823</v>
      </c>
      <c r="BC40" s="42">
        <v>5478.2382294491799</v>
      </c>
      <c r="BD40" s="42">
        <v>335733.38058270491</v>
      </c>
      <c r="BE40" s="42">
        <v>730.27759418197206</v>
      </c>
      <c r="BF40" s="42">
        <v>2695.7045324124806</v>
      </c>
      <c r="BG40" s="42">
        <v>117539.20401067419</v>
      </c>
      <c r="BH40" s="42">
        <v>2969.0210072736104</v>
      </c>
      <c r="BI40" s="42">
        <v>313244.10940889537</v>
      </c>
      <c r="BJ40" s="42">
        <v>4140.0072522975734</v>
      </c>
      <c r="BK40" s="42">
        <v>34515.815224026992</v>
      </c>
      <c r="BL40" s="42">
        <v>22329.573584817288</v>
      </c>
      <c r="BM40" s="42">
        <v>11636.204547682351</v>
      </c>
      <c r="BN40" s="42">
        <v>9387.7321112356167</v>
      </c>
      <c r="BO40" s="42">
        <v>24096.29312498842</v>
      </c>
      <c r="BP40" s="42">
        <v>22457.570400979756</v>
      </c>
      <c r="BQ40" s="42">
        <v>7772.1462469791386</v>
      </c>
      <c r="BR40" s="42">
        <v>128434.12272424057</v>
      </c>
      <c r="BS40" s="42">
        <v>0</v>
      </c>
      <c r="BT40" s="42">
        <f t="shared" si="0"/>
        <v>11676268.376512373</v>
      </c>
    </row>
    <row r="41" spans="1:72" x14ac:dyDescent="0.25">
      <c r="A41" s="10" t="s">
        <v>122</v>
      </c>
      <c r="B41" s="8" t="s">
        <v>123</v>
      </c>
      <c r="C41" s="42">
        <v>17.228782436813038</v>
      </c>
      <c r="D41" s="42">
        <v>0.66515641368696299</v>
      </c>
      <c r="E41" s="42">
        <v>35.932544964482908</v>
      </c>
      <c r="F41" s="42">
        <v>510.04826344594073</v>
      </c>
      <c r="G41" s="42">
        <v>4946.4077833964266</v>
      </c>
      <c r="H41" s="42">
        <v>5547.115250351927</v>
      </c>
      <c r="I41" s="42">
        <v>5.6689866460983701E-2</v>
      </c>
      <c r="J41" s="42">
        <v>0.16684429666081452</v>
      </c>
      <c r="K41" s="42">
        <v>0.11303769963251604</v>
      </c>
      <c r="L41" s="42">
        <v>119.24334897527601</v>
      </c>
      <c r="M41" s="42">
        <v>20692.620038486035</v>
      </c>
      <c r="N41" s="42">
        <v>105508.17249593145</v>
      </c>
      <c r="O41" s="42">
        <v>12853.04286449989</v>
      </c>
      <c r="P41" s="42">
        <v>16062.460149769018</v>
      </c>
      <c r="Q41" s="42">
        <v>2976.0188720344754</v>
      </c>
      <c r="R41" s="42">
        <v>6286.8296742044786</v>
      </c>
      <c r="S41" s="42">
        <v>3059.219177120207</v>
      </c>
      <c r="T41" s="42">
        <v>2741.0721462715969</v>
      </c>
      <c r="U41" s="42">
        <v>13840.669675910596</v>
      </c>
      <c r="V41" s="42">
        <v>6033.7958908229357</v>
      </c>
      <c r="W41" s="42">
        <v>1749.3655567561484</v>
      </c>
      <c r="X41" s="42">
        <v>1884.7429560633082</v>
      </c>
      <c r="Y41" s="42">
        <v>7704.0188556502717</v>
      </c>
      <c r="Z41" s="42">
        <v>240.7236836513936</v>
      </c>
      <c r="AA41" s="42">
        <v>64.688882436896677</v>
      </c>
      <c r="AB41" s="42">
        <v>1589.5358928354012</v>
      </c>
      <c r="AC41" s="42">
        <v>46.264717300451387</v>
      </c>
      <c r="AD41" s="42">
        <v>106.16048046424108</v>
      </c>
      <c r="AE41" s="42">
        <v>39.514054380869744</v>
      </c>
      <c r="AF41" s="42">
        <v>183.59184618831137</v>
      </c>
      <c r="AG41" s="42">
        <v>346.50053393383484</v>
      </c>
      <c r="AH41" s="42">
        <v>802.13451376214948</v>
      </c>
      <c r="AI41" s="42">
        <v>12.471839238143389</v>
      </c>
      <c r="AJ41" s="42">
        <v>500.25699790952331</v>
      </c>
      <c r="AK41" s="42">
        <v>2.4269886858288054</v>
      </c>
      <c r="AL41" s="42">
        <v>56.024208266660033</v>
      </c>
      <c r="AM41" s="42">
        <v>6.6177891475343253E-2</v>
      </c>
      <c r="AN41" s="42">
        <v>250.32107000881129</v>
      </c>
      <c r="AO41" s="42">
        <v>2936.8097371697431</v>
      </c>
      <c r="AP41" s="42">
        <v>24.152790932488664</v>
      </c>
      <c r="AQ41" s="42">
        <v>191.88380546237204</v>
      </c>
      <c r="AR41" s="42">
        <v>0.40791540707543028</v>
      </c>
      <c r="AS41" s="42">
        <v>0.12231787167082325</v>
      </c>
      <c r="AT41" s="42">
        <v>12.218204295367945</v>
      </c>
      <c r="AU41" s="42">
        <v>68.717947054502702</v>
      </c>
      <c r="AV41" s="42">
        <v>78.984219176571202</v>
      </c>
      <c r="AW41" s="42">
        <v>0</v>
      </c>
      <c r="AX41" s="42">
        <v>113.48899746686337</v>
      </c>
      <c r="AY41" s="42">
        <v>28.669805899999528</v>
      </c>
      <c r="AZ41" s="42">
        <v>1.2953704380526325</v>
      </c>
      <c r="BA41" s="42">
        <v>2.0665902737785533</v>
      </c>
      <c r="BB41" s="42">
        <v>0.31341102861007503</v>
      </c>
      <c r="BC41" s="42">
        <v>264.29581988597891</v>
      </c>
      <c r="BD41" s="42">
        <v>531.39443003576196</v>
      </c>
      <c r="BE41" s="42">
        <v>72.674086787248584</v>
      </c>
      <c r="BF41" s="42">
        <v>0.11705102074900983</v>
      </c>
      <c r="BG41" s="42">
        <v>27.70583350674659</v>
      </c>
      <c r="BH41" s="42">
        <v>4.8415599702709304</v>
      </c>
      <c r="BI41" s="42">
        <v>654.78586274412169</v>
      </c>
      <c r="BJ41" s="42">
        <v>7.6472863537371074</v>
      </c>
      <c r="BK41" s="42">
        <v>790.15915341570189</v>
      </c>
      <c r="BL41" s="42">
        <v>2.4557464295720894</v>
      </c>
      <c r="BM41" s="42">
        <v>8.329533438154149</v>
      </c>
      <c r="BN41" s="42">
        <v>62.424530968728142</v>
      </c>
      <c r="BO41" s="42">
        <v>148.99422162310597</v>
      </c>
      <c r="BP41" s="42">
        <v>126.48216653522447</v>
      </c>
      <c r="BQ41" s="42">
        <v>246.39328377548287</v>
      </c>
      <c r="BR41" s="42">
        <v>36.490184847065414</v>
      </c>
      <c r="BS41" s="42">
        <v>0</v>
      </c>
      <c r="BT41" s="42">
        <f t="shared" si="0"/>
        <v>223254.00980613643</v>
      </c>
    </row>
    <row r="42" spans="1:72" x14ac:dyDescent="0.25">
      <c r="A42" s="10" t="s">
        <v>124</v>
      </c>
      <c r="B42" s="8" t="s">
        <v>125</v>
      </c>
      <c r="C42" s="42">
        <v>2024.3332552043184</v>
      </c>
      <c r="D42" s="42">
        <v>9.9622215909340994</v>
      </c>
      <c r="E42" s="42">
        <v>8840.7452256123288</v>
      </c>
      <c r="F42" s="42">
        <v>53.045289490135175</v>
      </c>
      <c r="G42" s="42">
        <v>19.472214085351659</v>
      </c>
      <c r="H42" s="42">
        <v>4.2210360534365776</v>
      </c>
      <c r="I42" s="42">
        <v>-1.2916168614238432</v>
      </c>
      <c r="J42" s="42">
        <v>1.4020607897621311</v>
      </c>
      <c r="K42" s="42">
        <v>2.4931134611206966E-5</v>
      </c>
      <c r="L42" s="42">
        <v>5.2832926814507317</v>
      </c>
      <c r="M42" s="42">
        <v>6.1331409124305774</v>
      </c>
      <c r="N42" s="42">
        <v>0.46254321155175476</v>
      </c>
      <c r="O42" s="42">
        <v>2.0731050647972959</v>
      </c>
      <c r="P42" s="42">
        <v>35.334226751753285</v>
      </c>
      <c r="Q42" s="42">
        <v>14.033411070497268</v>
      </c>
      <c r="R42" s="42">
        <v>28.816559609307312</v>
      </c>
      <c r="S42" s="42">
        <v>2.1639789862833165</v>
      </c>
      <c r="T42" s="42">
        <v>5.995923355738225</v>
      </c>
      <c r="U42" s="42">
        <v>116.76979799319328</v>
      </c>
      <c r="V42" s="42">
        <v>1.1033128053015837</v>
      </c>
      <c r="W42" s="42">
        <v>14931.440566352856</v>
      </c>
      <c r="X42" s="42">
        <v>7.3169933414133252</v>
      </c>
      <c r="Y42" s="42">
        <v>17.030710209941649</v>
      </c>
      <c r="Z42" s="42">
        <v>160.38019690993468</v>
      </c>
      <c r="AA42" s="42">
        <v>43.482560469490167</v>
      </c>
      <c r="AB42" s="42">
        <v>47.376707643044419</v>
      </c>
      <c r="AC42" s="42">
        <v>658.53665403937134</v>
      </c>
      <c r="AD42" s="42">
        <v>0.57014806700062748</v>
      </c>
      <c r="AE42" s="42">
        <v>111.34306816707021</v>
      </c>
      <c r="AF42" s="42">
        <v>28.966249806929824</v>
      </c>
      <c r="AG42" s="42">
        <v>6481.864137697743</v>
      </c>
      <c r="AH42" s="42">
        <v>552.23067219523466</v>
      </c>
      <c r="AI42" s="42">
        <v>0.94006022098656739</v>
      </c>
      <c r="AJ42" s="42">
        <v>2487.4662605312346</v>
      </c>
      <c r="AK42" s="42">
        <v>0</v>
      </c>
      <c r="AL42" s="42">
        <v>49.168330938785985</v>
      </c>
      <c r="AM42" s="42">
        <v>5.2355382683534624E-4</v>
      </c>
      <c r="AN42" s="42">
        <v>63.552764827628899</v>
      </c>
      <c r="AO42" s="42">
        <v>71.579785604633315</v>
      </c>
      <c r="AP42" s="42">
        <v>0.43473668200085935</v>
      </c>
      <c r="AQ42" s="42">
        <v>102.24947683638597</v>
      </c>
      <c r="AR42" s="42">
        <v>8.7909609161036188E-4</v>
      </c>
      <c r="AS42" s="42">
        <v>3.0693863537582127E-3</v>
      </c>
      <c r="AT42" s="42">
        <v>307.67940565133409</v>
      </c>
      <c r="AU42" s="42">
        <v>3107.6027774051936</v>
      </c>
      <c r="AV42" s="42">
        <v>2566.0081437805798</v>
      </c>
      <c r="AW42" s="42">
        <v>0</v>
      </c>
      <c r="AX42" s="42">
        <v>288.99749369279624</v>
      </c>
      <c r="AY42" s="42">
        <v>0.43386807723307097</v>
      </c>
      <c r="AZ42" s="42">
        <v>10.875635892057264</v>
      </c>
      <c r="BA42" s="42">
        <v>0</v>
      </c>
      <c r="BB42" s="42">
        <v>2.5417505927572029E-3</v>
      </c>
      <c r="BC42" s="42">
        <v>8.1895837515465661</v>
      </c>
      <c r="BD42" s="42">
        <v>252.93352085429993</v>
      </c>
      <c r="BE42" s="42">
        <v>8.0003223613707691E-3</v>
      </c>
      <c r="BF42" s="42">
        <v>0.17854387232194982</v>
      </c>
      <c r="BG42" s="42">
        <v>553.06670124765765</v>
      </c>
      <c r="BH42" s="42">
        <v>248.85461492493047</v>
      </c>
      <c r="BI42" s="42">
        <v>23972.741195770326</v>
      </c>
      <c r="BJ42" s="42">
        <v>5.6376709240146701</v>
      </c>
      <c r="BK42" s="42">
        <v>12.816660640183603</v>
      </c>
      <c r="BL42" s="42">
        <v>-2786.7448660365571</v>
      </c>
      <c r="BM42" s="42">
        <v>40632.067517065094</v>
      </c>
      <c r="BN42" s="42">
        <v>54.249323372727488</v>
      </c>
      <c r="BO42" s="42">
        <v>614.74307117725755</v>
      </c>
      <c r="BP42" s="42">
        <v>3.0998787090976865E-2</v>
      </c>
      <c r="BQ42" s="42">
        <v>1.6524673935684703E-2</v>
      </c>
      <c r="BR42" s="42">
        <v>0.32766129633315871</v>
      </c>
      <c r="BS42" s="42">
        <v>0</v>
      </c>
      <c r="BT42" s="42">
        <f t="shared" si="0"/>
        <v>106836.71014480953</v>
      </c>
    </row>
    <row r="43" spans="1:72" x14ac:dyDescent="0.25">
      <c r="A43" s="10" t="s">
        <v>126</v>
      </c>
      <c r="B43" s="8" t="s">
        <v>127</v>
      </c>
      <c r="C43" s="42">
        <v>467.64525667043887</v>
      </c>
      <c r="D43" s="42">
        <v>157.42007928667419</v>
      </c>
      <c r="E43" s="42">
        <v>224.555292077622</v>
      </c>
      <c r="F43" s="42">
        <v>9931.4216232305753</v>
      </c>
      <c r="G43" s="42">
        <v>859.06300885408245</v>
      </c>
      <c r="H43" s="42">
        <v>1187.1712356963574</v>
      </c>
      <c r="I43" s="42">
        <v>18.008268606066931</v>
      </c>
      <c r="J43" s="42">
        <v>31.035586118404481</v>
      </c>
      <c r="K43" s="42">
        <v>0.90866316755015908</v>
      </c>
      <c r="L43" s="42">
        <v>1412.9720296911823</v>
      </c>
      <c r="M43" s="42">
        <v>2937.975936689817</v>
      </c>
      <c r="N43" s="42">
        <v>6426.0963292114229</v>
      </c>
      <c r="O43" s="42">
        <v>332.28612762627995</v>
      </c>
      <c r="P43" s="42">
        <v>1861.2867649103187</v>
      </c>
      <c r="Q43" s="42">
        <v>1142.8330753195266</v>
      </c>
      <c r="R43" s="42">
        <v>1828.8483018731076</v>
      </c>
      <c r="S43" s="42">
        <v>1568.7216873883585</v>
      </c>
      <c r="T43" s="42">
        <v>1375.8634003537863</v>
      </c>
      <c r="U43" s="42">
        <v>8946.3787104478997</v>
      </c>
      <c r="V43" s="42">
        <v>88.89309244121614</v>
      </c>
      <c r="W43" s="42">
        <v>146.09827102436128</v>
      </c>
      <c r="X43" s="42">
        <v>10884.294123354452</v>
      </c>
      <c r="Y43" s="42">
        <v>1381.8761102124654</v>
      </c>
      <c r="Z43" s="42">
        <v>3012.5134311079787</v>
      </c>
      <c r="AA43" s="42">
        <v>870.45428261818643</v>
      </c>
      <c r="AB43" s="42">
        <v>4238.0017629803215</v>
      </c>
      <c r="AC43" s="42">
        <v>169.03570794474908</v>
      </c>
      <c r="AD43" s="42">
        <v>2626.8967445091535</v>
      </c>
      <c r="AE43" s="42">
        <v>13988.930736828152</v>
      </c>
      <c r="AF43" s="42">
        <v>49195.662724172696</v>
      </c>
      <c r="AG43" s="42">
        <v>1312.05246853875</v>
      </c>
      <c r="AH43" s="42">
        <v>279506.37514477596</v>
      </c>
      <c r="AI43" s="42">
        <v>742.48095494878794</v>
      </c>
      <c r="AJ43" s="42">
        <v>15055.266013259843</v>
      </c>
      <c r="AK43" s="42">
        <v>370.81571992094348</v>
      </c>
      <c r="AL43" s="42">
        <v>164020.01974541994</v>
      </c>
      <c r="AM43" s="42">
        <v>1.2277283522679898</v>
      </c>
      <c r="AN43" s="42">
        <v>20291.653919729968</v>
      </c>
      <c r="AO43" s="42">
        <v>27049.791320194574</v>
      </c>
      <c r="AP43" s="42">
        <v>27319.687861701157</v>
      </c>
      <c r="AQ43" s="42">
        <v>221063.99968627989</v>
      </c>
      <c r="AR43" s="42">
        <v>7136.379584989515</v>
      </c>
      <c r="AS43" s="42">
        <v>12933.402088592098</v>
      </c>
      <c r="AT43" s="42">
        <v>2252.6872520704687</v>
      </c>
      <c r="AU43" s="42">
        <v>25790.365838819027</v>
      </c>
      <c r="AV43" s="42">
        <v>16728.088579722618</v>
      </c>
      <c r="AW43" s="42">
        <v>0</v>
      </c>
      <c r="AX43" s="42">
        <v>26604.530452177147</v>
      </c>
      <c r="AY43" s="42">
        <v>9253.8294273212814</v>
      </c>
      <c r="AZ43" s="42">
        <v>1829.8420687072582</v>
      </c>
      <c r="BA43" s="42">
        <v>468.95131164491147</v>
      </c>
      <c r="BB43" s="42">
        <v>377.77106770670974</v>
      </c>
      <c r="BC43" s="42">
        <v>1179.1726419198053</v>
      </c>
      <c r="BD43" s="42">
        <v>43631.445230410231</v>
      </c>
      <c r="BE43" s="42">
        <v>427.80663482398677</v>
      </c>
      <c r="BF43" s="42">
        <v>244.47988945785866</v>
      </c>
      <c r="BG43" s="42">
        <v>6399.0838328301943</v>
      </c>
      <c r="BH43" s="42">
        <v>943.96616805044141</v>
      </c>
      <c r="BI43" s="42">
        <v>100206.08692615316</v>
      </c>
      <c r="BJ43" s="42">
        <v>11539.598965944537</v>
      </c>
      <c r="BK43" s="42">
        <v>10527.681467967313</v>
      </c>
      <c r="BL43" s="42">
        <v>59525.347641966364</v>
      </c>
      <c r="BM43" s="42">
        <v>52884.548968999894</v>
      </c>
      <c r="BN43" s="42">
        <v>12255.48620235218</v>
      </c>
      <c r="BO43" s="42">
        <v>6563.4069497497694</v>
      </c>
      <c r="BP43" s="42">
        <v>93618.050006103411</v>
      </c>
      <c r="BQ43" s="42">
        <v>1304.5929933120033</v>
      </c>
      <c r="BR43" s="42">
        <v>75137.141507186127</v>
      </c>
      <c r="BS43" s="42">
        <v>0</v>
      </c>
      <c r="BT43" s="42">
        <f t="shared" si="0"/>
        <v>1463810.2626265136</v>
      </c>
    </row>
    <row r="44" spans="1:72" x14ac:dyDescent="0.25">
      <c r="A44" s="10" t="s">
        <v>128</v>
      </c>
      <c r="B44" s="8" t="s">
        <v>129</v>
      </c>
      <c r="C44" s="42">
        <v>23.083902785958255</v>
      </c>
      <c r="D44" s="42">
        <v>58.851053613492681</v>
      </c>
      <c r="E44" s="42">
        <v>5287.1261863208174</v>
      </c>
      <c r="F44" s="42">
        <v>21.104450000981785</v>
      </c>
      <c r="G44" s="42">
        <v>320.36859603069757</v>
      </c>
      <c r="H44" s="42">
        <v>1.7273637170095411</v>
      </c>
      <c r="I44" s="42">
        <v>0.61035377980120475</v>
      </c>
      <c r="J44" s="42">
        <v>0.77376636629265805</v>
      </c>
      <c r="K44" s="42">
        <v>6.1608228478442058E-2</v>
      </c>
      <c r="L44" s="42">
        <v>575.42569693843052</v>
      </c>
      <c r="M44" s="42">
        <v>9201.1490902456389</v>
      </c>
      <c r="N44" s="42">
        <v>57629.805457184259</v>
      </c>
      <c r="O44" s="42">
        <v>492.53700419843727</v>
      </c>
      <c r="P44" s="42">
        <v>25.031163122400219</v>
      </c>
      <c r="Q44" s="42">
        <v>853.37115598717742</v>
      </c>
      <c r="R44" s="42">
        <v>1813.6899895131817</v>
      </c>
      <c r="S44" s="42">
        <v>82.739070279116518</v>
      </c>
      <c r="T44" s="42">
        <v>68.440231009713742</v>
      </c>
      <c r="U44" s="42">
        <v>422.62702352785766</v>
      </c>
      <c r="V44" s="42">
        <v>2.4605668929335036</v>
      </c>
      <c r="W44" s="42">
        <v>6.0894765702480207</v>
      </c>
      <c r="X44" s="42">
        <v>1557.8753717403195</v>
      </c>
      <c r="Y44" s="42">
        <v>262.41377346056692</v>
      </c>
      <c r="Z44" s="42">
        <v>253.71073497027726</v>
      </c>
      <c r="AA44" s="42">
        <v>174.60439307565096</v>
      </c>
      <c r="AB44" s="42">
        <v>259.36788722267897</v>
      </c>
      <c r="AC44" s="42">
        <v>196.11848998155097</v>
      </c>
      <c r="AD44" s="42">
        <v>-0.62335480405131238</v>
      </c>
      <c r="AE44" s="42">
        <v>0.62588336904422659</v>
      </c>
      <c r="AF44" s="42">
        <v>315.79047971678972</v>
      </c>
      <c r="AG44" s="42">
        <v>2.6027884862939086</v>
      </c>
      <c r="AH44" s="42">
        <v>4321.0965032565828</v>
      </c>
      <c r="AI44" s="42">
        <v>32.700089582833542</v>
      </c>
      <c r="AJ44" s="42">
        <v>1.7681028441922149</v>
      </c>
      <c r="AK44" s="42">
        <v>6.9346573660951944E-3</v>
      </c>
      <c r="AL44" s="42">
        <v>137.87016224139603</v>
      </c>
      <c r="AM44" s="42">
        <v>2.6806859007742196</v>
      </c>
      <c r="AN44" s="42">
        <v>294.35464057212477</v>
      </c>
      <c r="AO44" s="42">
        <v>14.249852222058186</v>
      </c>
      <c r="AP44" s="42">
        <v>47.764515542726528</v>
      </c>
      <c r="AQ44" s="42">
        <v>52.922133596167932</v>
      </c>
      <c r="AR44" s="42">
        <v>0.31663739974835625</v>
      </c>
      <c r="AS44" s="42">
        <v>2.1874422564192894E-3</v>
      </c>
      <c r="AT44" s="42">
        <v>7.5950430662144852E-2</v>
      </c>
      <c r="AU44" s="42">
        <v>109.75773948330195</v>
      </c>
      <c r="AV44" s="42">
        <v>1.124558167758553</v>
      </c>
      <c r="AW44" s="42">
        <v>0</v>
      </c>
      <c r="AX44" s="42">
        <v>71.032461538719446</v>
      </c>
      <c r="AY44" s="42">
        <v>33.151594978511831</v>
      </c>
      <c r="AZ44" s="42">
        <v>187556.30560806688</v>
      </c>
      <c r="BA44" s="42">
        <v>4385.2482290021198</v>
      </c>
      <c r="BB44" s="42">
        <v>0.43903304311702412</v>
      </c>
      <c r="BC44" s="42">
        <v>429.09106196164606</v>
      </c>
      <c r="BD44" s="42">
        <v>27.827937644208784</v>
      </c>
      <c r="BE44" s="42">
        <v>0.78436012817211842</v>
      </c>
      <c r="BF44" s="42">
        <v>1.1154734711376655</v>
      </c>
      <c r="BG44" s="42">
        <v>2162.8116299313001</v>
      </c>
      <c r="BH44" s="42">
        <v>39.035395693923078</v>
      </c>
      <c r="BI44" s="42">
        <v>3130.9704924705661</v>
      </c>
      <c r="BJ44" s="42">
        <v>479.94669529967803</v>
      </c>
      <c r="BK44" s="42">
        <v>68515.180161932556</v>
      </c>
      <c r="BL44" s="42">
        <v>311149.55962385191</v>
      </c>
      <c r="BM44" s="42">
        <v>4207.6614929837579</v>
      </c>
      <c r="BN44" s="42">
        <v>206.65988403542019</v>
      </c>
      <c r="BO44" s="42">
        <v>151.88393726209966</v>
      </c>
      <c r="BP44" s="42">
        <v>2.3642992899170191E-2</v>
      </c>
      <c r="BQ44" s="42">
        <v>31.250485856418521</v>
      </c>
      <c r="BR44" s="42">
        <v>26.325956679838331</v>
      </c>
      <c r="BS44" s="42">
        <v>0</v>
      </c>
      <c r="BT44" s="42">
        <f t="shared" si="0"/>
        <v>667532.55550569715</v>
      </c>
    </row>
    <row r="45" spans="1:72" x14ac:dyDescent="0.25">
      <c r="A45" s="10" t="s">
        <v>130</v>
      </c>
      <c r="B45" s="8" t="s">
        <v>131</v>
      </c>
      <c r="C45" s="42">
        <v>98.308405195089946</v>
      </c>
      <c r="D45" s="42">
        <v>0.57601233099410498</v>
      </c>
      <c r="E45" s="42">
        <v>382.70212326433676</v>
      </c>
      <c r="F45" s="42">
        <v>112.01896329746373</v>
      </c>
      <c r="G45" s="42">
        <v>14.751296207967078</v>
      </c>
      <c r="H45" s="42">
        <v>18.277439393991148</v>
      </c>
      <c r="I45" s="42">
        <v>6.6258085765396851E-2</v>
      </c>
      <c r="J45" s="42">
        <v>19.471491169188855</v>
      </c>
      <c r="K45" s="42">
        <v>0</v>
      </c>
      <c r="L45" s="42">
        <v>93.251916144329499</v>
      </c>
      <c r="M45" s="42">
        <v>359.98385910712005</v>
      </c>
      <c r="N45" s="42">
        <v>599.97205158175257</v>
      </c>
      <c r="O45" s="42">
        <v>20.820040712727977</v>
      </c>
      <c r="P45" s="42">
        <v>16.399875672940894</v>
      </c>
      <c r="Q45" s="42">
        <v>15.061528538322699</v>
      </c>
      <c r="R45" s="42">
        <v>67.504477580897856</v>
      </c>
      <c r="S45" s="42">
        <v>18.876158367585539</v>
      </c>
      <c r="T45" s="42">
        <v>1.9401323113304256</v>
      </c>
      <c r="U45" s="42">
        <v>47.542657606562834</v>
      </c>
      <c r="V45" s="42">
        <v>2.0551873627504067</v>
      </c>
      <c r="W45" s="42">
        <v>4.9111525633991802</v>
      </c>
      <c r="X45" s="42">
        <v>100145.82424575234</v>
      </c>
      <c r="Y45" s="42">
        <v>21.73758302924341</v>
      </c>
      <c r="Z45" s="42">
        <v>52.549159106447171</v>
      </c>
      <c r="AA45" s="42">
        <v>12.586641401119143</v>
      </c>
      <c r="AB45" s="42">
        <v>68.734614487016884</v>
      </c>
      <c r="AC45" s="42">
        <v>8.3611134133103135</v>
      </c>
      <c r="AD45" s="42">
        <v>1.8806533743908056</v>
      </c>
      <c r="AE45" s="42">
        <v>15.944128044381914</v>
      </c>
      <c r="AF45" s="42">
        <v>86.368147050095473</v>
      </c>
      <c r="AG45" s="42">
        <v>5.0375163328972992</v>
      </c>
      <c r="AH45" s="42">
        <v>76.149760419251322</v>
      </c>
      <c r="AI45" s="42">
        <v>297.11212076576714</v>
      </c>
      <c r="AJ45" s="42">
        <v>11.439917168274718</v>
      </c>
      <c r="AK45" s="42">
        <v>6.3972549345326136E-5</v>
      </c>
      <c r="AL45" s="42">
        <v>2354.3006359401807</v>
      </c>
      <c r="AM45" s="42">
        <v>0</v>
      </c>
      <c r="AN45" s="42">
        <v>2952.0547756473438</v>
      </c>
      <c r="AO45" s="42">
        <v>24.074233764674801</v>
      </c>
      <c r="AP45" s="42">
        <v>11.05506465216785</v>
      </c>
      <c r="AQ45" s="42">
        <v>177.01679448104346</v>
      </c>
      <c r="AR45" s="42">
        <v>2.3491303593248447</v>
      </c>
      <c r="AS45" s="42">
        <v>2.0967568707362103</v>
      </c>
      <c r="AT45" s="42">
        <v>42.056563096700742</v>
      </c>
      <c r="AU45" s="42">
        <v>192.04224485736557</v>
      </c>
      <c r="AV45" s="42">
        <v>43.075787525494221</v>
      </c>
      <c r="AW45" s="42">
        <v>0</v>
      </c>
      <c r="AX45" s="42">
        <v>30.41364286108514</v>
      </c>
      <c r="AY45" s="42">
        <v>13.22866885007311</v>
      </c>
      <c r="AZ45" s="42">
        <v>1.6937294512401493</v>
      </c>
      <c r="BA45" s="42">
        <v>2.5752603789854778E-3</v>
      </c>
      <c r="BB45" s="42">
        <v>0.10288236514074775</v>
      </c>
      <c r="BC45" s="42">
        <v>3.2535120105600508</v>
      </c>
      <c r="BD45" s="42">
        <v>54.28176928045486</v>
      </c>
      <c r="BE45" s="42">
        <v>0.33769535518257737</v>
      </c>
      <c r="BF45" s="42">
        <v>0.20216888928721233</v>
      </c>
      <c r="BG45" s="42">
        <v>34.999731971248444</v>
      </c>
      <c r="BH45" s="42">
        <v>106.67223146830612</v>
      </c>
      <c r="BI45" s="42">
        <v>7601.5018647854595</v>
      </c>
      <c r="BJ45" s="42">
        <v>117.17682066321632</v>
      </c>
      <c r="BK45" s="42">
        <v>8.131570604122814</v>
      </c>
      <c r="BL45" s="42">
        <v>12.016997166011125</v>
      </c>
      <c r="BM45" s="42">
        <v>3.6579250545370816</v>
      </c>
      <c r="BN45" s="42">
        <v>6506.7214990178736</v>
      </c>
      <c r="BO45" s="42">
        <v>3972.2494646155969</v>
      </c>
      <c r="BP45" s="42">
        <v>47.646653139189461</v>
      </c>
      <c r="BQ45" s="42">
        <v>1.7658815804523669</v>
      </c>
      <c r="BR45" s="42">
        <v>160.50688009457411</v>
      </c>
      <c r="BS45" s="42">
        <v>0</v>
      </c>
      <c r="BT45" s="42">
        <f t="shared" si="0"/>
        <v>127174.90284249061</v>
      </c>
    </row>
    <row r="46" spans="1:72" x14ac:dyDescent="0.25">
      <c r="A46" s="10" t="s">
        <v>132</v>
      </c>
      <c r="B46" s="8" t="s">
        <v>133</v>
      </c>
      <c r="C46" s="42">
        <v>97346.97970622631</v>
      </c>
      <c r="D46" s="42">
        <v>1943.1268193275685</v>
      </c>
      <c r="E46" s="42">
        <v>13771.726791203773</v>
      </c>
      <c r="F46" s="42">
        <v>7143.693918267546</v>
      </c>
      <c r="G46" s="42">
        <v>4904.9393315359412</v>
      </c>
      <c r="H46" s="42">
        <v>5301.2864731103637</v>
      </c>
      <c r="I46" s="42">
        <v>1.7169252627414766</v>
      </c>
      <c r="J46" s="42">
        <v>14.040770491592269</v>
      </c>
      <c r="K46" s="42">
        <v>0.52716433732649459</v>
      </c>
      <c r="L46" s="42">
        <v>2571.9699343411826</v>
      </c>
      <c r="M46" s="42">
        <v>24419.813427446163</v>
      </c>
      <c r="N46" s="42">
        <v>107444.80577789251</v>
      </c>
      <c r="O46" s="42">
        <v>12419.057664503518</v>
      </c>
      <c r="P46" s="42">
        <v>19259.706175834352</v>
      </c>
      <c r="Q46" s="42">
        <v>3602.8942979466556</v>
      </c>
      <c r="R46" s="42">
        <v>7958.8044146025723</v>
      </c>
      <c r="S46" s="42">
        <v>3825.4473452553784</v>
      </c>
      <c r="T46" s="42">
        <v>3587.0111279013636</v>
      </c>
      <c r="U46" s="42">
        <v>26259.194783730862</v>
      </c>
      <c r="V46" s="42">
        <v>822.75984506783527</v>
      </c>
      <c r="W46" s="42">
        <v>1887.408262820112</v>
      </c>
      <c r="X46" s="42">
        <v>2997.9023074836214</v>
      </c>
      <c r="Y46" s="42">
        <v>230708.34986969535</v>
      </c>
      <c r="Z46" s="42">
        <v>1323.4563581664358</v>
      </c>
      <c r="AA46" s="42">
        <v>353.11958345064187</v>
      </c>
      <c r="AB46" s="42">
        <v>3974.7393188436345</v>
      </c>
      <c r="AC46" s="42">
        <v>1638.5893181667536</v>
      </c>
      <c r="AD46" s="42">
        <v>662.47808097869336</v>
      </c>
      <c r="AE46" s="42">
        <v>1137.7770547727009</v>
      </c>
      <c r="AF46" s="42">
        <v>2231.1025782694715</v>
      </c>
      <c r="AG46" s="42">
        <v>376.69382778136975</v>
      </c>
      <c r="AH46" s="42">
        <v>45145.810633369249</v>
      </c>
      <c r="AI46" s="42">
        <v>4542.5421728556776</v>
      </c>
      <c r="AJ46" s="42">
        <v>9292.4202475468046</v>
      </c>
      <c r="AK46" s="42">
        <v>34.755394964893021</v>
      </c>
      <c r="AL46" s="42">
        <v>58.760609697277772</v>
      </c>
      <c r="AM46" s="42">
        <v>0.18275598422920242</v>
      </c>
      <c r="AN46" s="42">
        <v>3759.4592876734355</v>
      </c>
      <c r="AO46" s="42">
        <v>22954.01267993763</v>
      </c>
      <c r="AP46" s="42">
        <v>232.30139725507428</v>
      </c>
      <c r="AQ46" s="42">
        <v>2755.7980695291872</v>
      </c>
      <c r="AR46" s="42">
        <v>0.51054562394417624</v>
      </c>
      <c r="AS46" s="42">
        <v>1.7823761624517538</v>
      </c>
      <c r="AT46" s="42">
        <v>12.72342707145866</v>
      </c>
      <c r="AU46" s="42">
        <v>1577.213222822543</v>
      </c>
      <c r="AV46" s="42">
        <v>49.982980345635255</v>
      </c>
      <c r="AW46" s="42">
        <v>0</v>
      </c>
      <c r="AX46" s="42">
        <v>1897.2015971246565</v>
      </c>
      <c r="AY46" s="42">
        <v>520.92372013908323</v>
      </c>
      <c r="AZ46" s="42">
        <v>7.5059340722890955</v>
      </c>
      <c r="BA46" s="42">
        <v>42.786520329196634</v>
      </c>
      <c r="BB46" s="42">
        <v>3.3856193563548502</v>
      </c>
      <c r="BC46" s="42">
        <v>337.26329368796416</v>
      </c>
      <c r="BD46" s="42">
        <v>2838.6550008706545</v>
      </c>
      <c r="BE46" s="42">
        <v>81.820485171661474</v>
      </c>
      <c r="BF46" s="42">
        <v>15.745043233815373</v>
      </c>
      <c r="BG46" s="42">
        <v>46808.355619726324</v>
      </c>
      <c r="BH46" s="42">
        <v>17.299878596957729</v>
      </c>
      <c r="BI46" s="42">
        <v>57988.81303951118</v>
      </c>
      <c r="BJ46" s="42">
        <v>102.10600963020653</v>
      </c>
      <c r="BK46" s="42">
        <v>1494.4474611531462</v>
      </c>
      <c r="BL46" s="42">
        <v>71.677620599012215</v>
      </c>
      <c r="BM46" s="42">
        <v>8.9832915405220639</v>
      </c>
      <c r="BN46" s="42">
        <v>446.83610853477512</v>
      </c>
      <c r="BO46" s="42">
        <v>1022.3248549135952</v>
      </c>
      <c r="BP46" s="42">
        <v>46.192167469418457</v>
      </c>
      <c r="BQ46" s="42">
        <v>400.9090344120475</v>
      </c>
      <c r="BR46" s="42">
        <v>189.57826339582289</v>
      </c>
      <c r="BS46" s="42">
        <v>0</v>
      </c>
      <c r="BT46" s="42">
        <f t="shared" si="0"/>
        <v>794652.1856190227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706944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706944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43653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43653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190195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190195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27909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27909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4658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4658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377700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377700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47.90805666217738</v>
      </c>
      <c r="D57" s="42">
        <v>9.7988401407894425</v>
      </c>
      <c r="E57" s="42">
        <v>2819.7843598416871</v>
      </c>
      <c r="F57" s="42">
        <v>192.1316459919158</v>
      </c>
      <c r="G57" s="42">
        <v>21.290027669514107</v>
      </c>
      <c r="H57" s="42">
        <v>0</v>
      </c>
      <c r="I57" s="42">
        <v>0</v>
      </c>
      <c r="J57" s="42">
        <v>5.8205724268228911</v>
      </c>
      <c r="K57" s="42">
        <v>0</v>
      </c>
      <c r="L57" s="42">
        <v>0</v>
      </c>
      <c r="M57" s="42">
        <v>50.610436621705695</v>
      </c>
      <c r="N57" s="42">
        <v>158.56708856946315</v>
      </c>
      <c r="O57" s="42">
        <v>70.051080732648956</v>
      </c>
      <c r="P57" s="42">
        <v>9.7529671926846611</v>
      </c>
      <c r="Q57" s="42">
        <v>277.94051327020941</v>
      </c>
      <c r="R57" s="42">
        <v>593.76508597091708</v>
      </c>
      <c r="S57" s="42">
        <v>79.554416484620305</v>
      </c>
      <c r="T57" s="42">
        <v>0</v>
      </c>
      <c r="U57" s="42">
        <v>162.68141022853089</v>
      </c>
      <c r="V57" s="42">
        <v>381.43594214733389</v>
      </c>
      <c r="W57" s="42">
        <v>934.49049977952257</v>
      </c>
      <c r="X57" s="42">
        <v>505.45344088141252</v>
      </c>
      <c r="Y57" s="42">
        <v>2943.2293624166209</v>
      </c>
      <c r="Z57" s="42">
        <v>480.9247967662414</v>
      </c>
      <c r="AA57" s="42">
        <v>88.763729509049085</v>
      </c>
      <c r="AB57" s="42">
        <v>327.17355664518806</v>
      </c>
      <c r="AC57" s="42">
        <v>12.966818775359725</v>
      </c>
      <c r="AD57" s="42">
        <v>1633.8839463283393</v>
      </c>
      <c r="AE57" s="42">
        <v>37.498301003717884</v>
      </c>
      <c r="AF57" s="42">
        <v>241.26960950145059</v>
      </c>
      <c r="AG57" s="42">
        <v>225.68824969062089</v>
      </c>
      <c r="AH57" s="42">
        <v>1384.5532776403875</v>
      </c>
      <c r="AI57" s="42">
        <v>1.2744576917313495</v>
      </c>
      <c r="AJ57" s="42">
        <v>264.84478902262975</v>
      </c>
      <c r="AK57" s="42">
        <v>0</v>
      </c>
      <c r="AL57" s="42">
        <v>1934.8486528976632</v>
      </c>
      <c r="AM57" s="42">
        <v>0</v>
      </c>
      <c r="AN57" s="42">
        <v>120.73746309352808</v>
      </c>
      <c r="AO57" s="42">
        <v>0</v>
      </c>
      <c r="AP57" s="42">
        <v>144.6292284357223</v>
      </c>
      <c r="AQ57" s="42">
        <v>1778.111531870069</v>
      </c>
      <c r="AR57" s="42">
        <v>0</v>
      </c>
      <c r="AS57" s="42">
        <v>0</v>
      </c>
      <c r="AT57" s="42">
        <v>30.843425903643745</v>
      </c>
      <c r="AU57" s="42">
        <v>339.74586183532557</v>
      </c>
      <c r="AV57" s="42">
        <v>107.4064091777109</v>
      </c>
      <c r="AW57" s="42">
        <v>0</v>
      </c>
      <c r="AX57" s="42">
        <v>909.42437643445976</v>
      </c>
      <c r="AY57" s="42">
        <v>478.26644522977199</v>
      </c>
      <c r="AZ57" s="42">
        <v>0</v>
      </c>
      <c r="BA57" s="42">
        <v>0</v>
      </c>
      <c r="BB57" s="42">
        <v>0</v>
      </c>
      <c r="BC57" s="42">
        <v>3.5472477020819335</v>
      </c>
      <c r="BD57" s="42">
        <v>235.5106293399094</v>
      </c>
      <c r="BE57" s="42">
        <v>9.2228440254130302</v>
      </c>
      <c r="BF57" s="42">
        <v>0</v>
      </c>
      <c r="BG57" s="42">
        <v>68.92537207252829</v>
      </c>
      <c r="BH57" s="42">
        <v>80.036870104350569</v>
      </c>
      <c r="BI57" s="42">
        <v>7087.6828022158852</v>
      </c>
      <c r="BJ57" s="42">
        <v>6.7644735972276369</v>
      </c>
      <c r="BK57" s="42">
        <v>2.8889032226766944</v>
      </c>
      <c r="BL57" s="42">
        <v>292.14141668327881</v>
      </c>
      <c r="BM57" s="42">
        <v>17.245442452468648</v>
      </c>
      <c r="BN57" s="42">
        <v>46.801260986969268</v>
      </c>
      <c r="BO57" s="42">
        <v>1600.5689300184913</v>
      </c>
      <c r="BP57" s="42">
        <v>37.039089582474659</v>
      </c>
      <c r="BQ57" s="42">
        <v>115.05529160373567</v>
      </c>
      <c r="BR57" s="42">
        <v>1328.089539659476</v>
      </c>
      <c r="BS57" s="42">
        <v>0</v>
      </c>
      <c r="BT57" s="42">
        <f t="shared" si="0"/>
        <v>30738.640787748158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366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366</v>
      </c>
    </row>
    <row r="59" spans="1:72" x14ac:dyDescent="0.25">
      <c r="A59" s="10" t="s">
        <v>157</v>
      </c>
      <c r="B59" s="8" t="s">
        <v>24</v>
      </c>
      <c r="C59" s="42">
        <v>1440377.9042757526</v>
      </c>
      <c r="D59" s="42">
        <v>82871.999999999971</v>
      </c>
      <c r="E59" s="42">
        <v>-551902</v>
      </c>
      <c r="F59" s="42">
        <v>196410.8683540081</v>
      </c>
      <c r="G59" s="42">
        <v>386156.26585427288</v>
      </c>
      <c r="H59" s="42">
        <v>6045</v>
      </c>
      <c r="I59" s="42">
        <v>2584.9999999999964</v>
      </c>
      <c r="J59" s="42">
        <v>8600.1794275731809</v>
      </c>
      <c r="K59" s="42">
        <v>8542</v>
      </c>
      <c r="L59" s="42">
        <v>21778.000000000007</v>
      </c>
      <c r="M59" s="42">
        <v>84430.191965599835</v>
      </c>
      <c r="N59" s="42">
        <v>207445.84454447572</v>
      </c>
      <c r="O59" s="42">
        <v>158874.27242844665</v>
      </c>
      <c r="P59" s="42">
        <v>55165.999999999978</v>
      </c>
      <c r="Q59" s="42">
        <v>25678.054381926002</v>
      </c>
      <c r="R59" s="42">
        <v>31718.224704421504</v>
      </c>
      <c r="S59" s="42">
        <v>81163</v>
      </c>
      <c r="T59" s="42">
        <v>40801</v>
      </c>
      <c r="U59" s="42">
        <v>476454.30956908403</v>
      </c>
      <c r="V59" s="42">
        <v>7910.5640578526672</v>
      </c>
      <c r="W59" s="42">
        <v>27190.50950022048</v>
      </c>
      <c r="X59" s="42">
        <v>206542.84574959052</v>
      </c>
      <c r="Y59" s="42">
        <v>100595.75787557391</v>
      </c>
      <c r="Z59" s="42">
        <v>343829.07520323369</v>
      </c>
      <c r="AA59" s="42">
        <v>124884.23627049092</v>
      </c>
      <c r="AB59" s="42">
        <v>212152.81623374723</v>
      </c>
      <c r="AC59" s="42">
        <v>825285</v>
      </c>
      <c r="AD59" s="42">
        <v>36421.634570679882</v>
      </c>
      <c r="AE59" s="42">
        <v>1954129.5317085458</v>
      </c>
      <c r="AF59" s="42">
        <v>300974.0667041784</v>
      </c>
      <c r="AG59" s="42">
        <v>18126.29847375246</v>
      </c>
      <c r="AH59" s="42">
        <v>594985.89148739795</v>
      </c>
      <c r="AI59" s="42">
        <v>-123045</v>
      </c>
      <c r="AJ59" s="42">
        <v>201936.15010617353</v>
      </c>
      <c r="AK59" s="42">
        <v>9565</v>
      </c>
      <c r="AL59" s="42">
        <v>87977.999999999985</v>
      </c>
      <c r="AM59" s="42">
        <v>8731.9999999999854</v>
      </c>
      <c r="AN59" s="42">
        <v>-254246</v>
      </c>
      <c r="AO59" s="42">
        <v>-870516</v>
      </c>
      <c r="AP59" s="42">
        <v>534006.99999999988</v>
      </c>
      <c r="AQ59" s="42">
        <v>395232.26585427282</v>
      </c>
      <c r="AR59" s="42">
        <v>15078</v>
      </c>
      <c r="AS59" s="42">
        <v>53796</v>
      </c>
      <c r="AT59" s="42">
        <v>82328</v>
      </c>
      <c r="AU59" s="42">
        <v>177725.37662995054</v>
      </c>
      <c r="AV59" s="42">
        <v>90080</v>
      </c>
      <c r="AW59" s="42">
        <v>0</v>
      </c>
      <c r="AX59" s="42">
        <v>67945.996712913126</v>
      </c>
      <c r="AY59" s="42">
        <v>109679.81728533996</v>
      </c>
      <c r="AZ59" s="42">
        <v>372755.99999999994</v>
      </c>
      <c r="BA59" s="42">
        <v>24833</v>
      </c>
      <c r="BB59" s="42">
        <v>3178</v>
      </c>
      <c r="BC59" s="42">
        <v>17667.999999999993</v>
      </c>
      <c r="BD59" s="42">
        <v>230886</v>
      </c>
      <c r="BE59" s="42">
        <v>2803.9999999999991</v>
      </c>
      <c r="BF59" s="42">
        <v>1732</v>
      </c>
      <c r="BG59" s="42">
        <v>61243.272428446653</v>
      </c>
      <c r="BH59" s="42">
        <v>20367.245122819844</v>
      </c>
      <c r="BI59" s="42">
        <v>105326.24332505649</v>
      </c>
      <c r="BJ59" s="42">
        <v>105003.00000000001</v>
      </c>
      <c r="BK59" s="42">
        <v>370593</v>
      </c>
      <c r="BL59" s="42">
        <v>1307921.1662792256</v>
      </c>
      <c r="BM59" s="42">
        <v>172702.99999999994</v>
      </c>
      <c r="BN59" s="42">
        <v>128662.00000000003</v>
      </c>
      <c r="BO59" s="42">
        <v>115055</v>
      </c>
      <c r="BP59" s="42">
        <v>200914</v>
      </c>
      <c r="BQ59" s="42">
        <v>12589.944708396266</v>
      </c>
      <c r="BR59" s="42">
        <v>79372</v>
      </c>
      <c r="BS59" s="42">
        <v>0</v>
      </c>
      <c r="BT59" s="42">
        <f t="shared" si="0"/>
        <v>11436107.821793418</v>
      </c>
    </row>
    <row r="60" spans="1:72" x14ac:dyDescent="0.25">
      <c r="A60" s="10" t="s">
        <v>158</v>
      </c>
      <c r="B60" s="8" t="s">
        <v>159</v>
      </c>
      <c r="C60" s="42">
        <v>38568.187667585407</v>
      </c>
      <c r="D60" s="42">
        <v>2647.2011598592107</v>
      </c>
      <c r="E60" s="42">
        <v>10687.215640158312</v>
      </c>
      <c r="F60" s="42">
        <v>20668.000000000004</v>
      </c>
      <c r="G60" s="42">
        <v>16310.444118057601</v>
      </c>
      <c r="H60" s="42">
        <v>1147</v>
      </c>
      <c r="I60" s="42">
        <v>197</v>
      </c>
      <c r="J60" s="42">
        <v>1139</v>
      </c>
      <c r="K60" s="42">
        <v>1357.0000000000002</v>
      </c>
      <c r="L60" s="42">
        <v>67</v>
      </c>
      <c r="M60" s="42">
        <v>5843.1975977784559</v>
      </c>
      <c r="N60" s="42">
        <v>9437.5883669547547</v>
      </c>
      <c r="O60" s="42">
        <v>27910.676490820701</v>
      </c>
      <c r="P60" s="42">
        <v>12302.247032807316</v>
      </c>
      <c r="Q60" s="42">
        <v>10782.005104803789</v>
      </c>
      <c r="R60" s="42">
        <v>6755.0102096075807</v>
      </c>
      <c r="S60" s="42">
        <v>16332.445583515382</v>
      </c>
      <c r="T60" s="42">
        <v>10316</v>
      </c>
      <c r="U60" s="42">
        <v>130054.00902068733</v>
      </c>
      <c r="V60" s="42">
        <v>662</v>
      </c>
      <c r="W60" s="42">
        <v>2340</v>
      </c>
      <c r="X60" s="42">
        <v>23465.700809527996</v>
      </c>
      <c r="Y60" s="42">
        <v>15833.012762009475</v>
      </c>
      <c r="Z60" s="42">
        <v>16185</v>
      </c>
      <c r="AA60" s="42">
        <v>1108</v>
      </c>
      <c r="AB60" s="42">
        <v>27160.010209607586</v>
      </c>
      <c r="AC60" s="42">
        <v>144545.03318122466</v>
      </c>
      <c r="AD60" s="42">
        <v>5519.4814829917786</v>
      </c>
      <c r="AE60" s="42">
        <v>219280.96999045051</v>
      </c>
      <c r="AF60" s="42">
        <v>128024.66368632013</v>
      </c>
      <c r="AG60" s="42">
        <v>390.01327655692313</v>
      </c>
      <c r="AH60" s="42">
        <v>99074.555234961474</v>
      </c>
      <c r="AI60" s="42">
        <v>345.72554230826864</v>
      </c>
      <c r="AJ60" s="42">
        <v>16295.005104803793</v>
      </c>
      <c r="AK60" s="42">
        <v>197</v>
      </c>
      <c r="AL60" s="42">
        <v>21046.151347102339</v>
      </c>
      <c r="AM60" s="42">
        <v>16013</v>
      </c>
      <c r="AN60" s="42">
        <v>2281.2625369064722</v>
      </c>
      <c r="AO60" s="42">
        <v>3093</v>
      </c>
      <c r="AP60" s="42">
        <v>156773.37077156428</v>
      </c>
      <c r="AQ60" s="42">
        <v>27386.622613857046</v>
      </c>
      <c r="AR60" s="42">
        <v>1121</v>
      </c>
      <c r="AS60" s="42">
        <v>1542</v>
      </c>
      <c r="AT60" s="42">
        <v>15452.156574096358</v>
      </c>
      <c r="AU60" s="42">
        <v>37059.877508214115</v>
      </c>
      <c r="AV60" s="42">
        <v>28551.593590822285</v>
      </c>
      <c r="AW60" s="42">
        <v>0</v>
      </c>
      <c r="AX60" s="42">
        <v>15029.578910652421</v>
      </c>
      <c r="AY60" s="42">
        <v>17122.916269430287</v>
      </c>
      <c r="AZ60" s="42">
        <v>26756.000000000004</v>
      </c>
      <c r="BA60" s="42">
        <v>136</v>
      </c>
      <c r="BB60" s="42">
        <v>552</v>
      </c>
      <c r="BC60" s="42">
        <v>2569.4527522979174</v>
      </c>
      <c r="BD60" s="42">
        <v>18637.489370660089</v>
      </c>
      <c r="BE60" s="42">
        <v>446.77715597458695</v>
      </c>
      <c r="BF60" s="42">
        <v>167</v>
      </c>
      <c r="BG60" s="42">
        <v>6734.8021994808241</v>
      </c>
      <c r="BH60" s="42">
        <v>3178.7180070758022</v>
      </c>
      <c r="BI60" s="42">
        <v>35886.073872727669</v>
      </c>
      <c r="BJ60" s="42">
        <v>39400.235526402779</v>
      </c>
      <c r="BK60" s="42">
        <v>32122.111096777324</v>
      </c>
      <c r="BL60" s="42">
        <v>134419.69230409109</v>
      </c>
      <c r="BM60" s="42">
        <v>18440.754557547527</v>
      </c>
      <c r="BN60" s="42">
        <v>5356.1987390130307</v>
      </c>
      <c r="BO60" s="42">
        <v>3546.4310699815087</v>
      </c>
      <c r="BP60" s="42">
        <v>95715.960910417547</v>
      </c>
      <c r="BQ60" s="42">
        <v>1587</v>
      </c>
      <c r="BR60" s="42">
        <v>4777.910460340524</v>
      </c>
      <c r="BS60" s="42">
        <v>0</v>
      </c>
      <c r="BT60" s="42">
        <f t="shared" si="0"/>
        <v>1795850.5374188323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30165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30165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33490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33490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2915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2915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8524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8524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2521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2521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407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407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7120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7120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16535</v>
      </c>
      <c r="AN70" s="42">
        <v>0</v>
      </c>
      <c r="AO70" s="42">
        <v>0</v>
      </c>
      <c r="AP70" s="42">
        <v>128.75633076118342</v>
      </c>
      <c r="AQ70" s="42">
        <v>7.4152860647801973</v>
      </c>
      <c r="AR70" s="42">
        <v>3.3705845749000893</v>
      </c>
      <c r="AS70" s="42">
        <v>5.3929353198401433</v>
      </c>
      <c r="AT70" s="42">
        <v>0</v>
      </c>
      <c r="AU70" s="42">
        <v>6.7411691498001787</v>
      </c>
      <c r="AV70" s="42">
        <v>0</v>
      </c>
      <c r="AW70" s="42">
        <v>0</v>
      </c>
      <c r="AX70" s="42">
        <v>89.657549692342386</v>
      </c>
      <c r="AY70" s="42">
        <v>48.536417878561288</v>
      </c>
      <c r="AZ70" s="42">
        <v>54.603470113381448</v>
      </c>
      <c r="BA70" s="42">
        <v>10.111753724700268</v>
      </c>
      <c r="BB70" s="42">
        <v>0</v>
      </c>
      <c r="BC70" s="42">
        <v>4.0447014898801079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407.84073356291083</v>
      </c>
      <c r="BJ70" s="42">
        <v>279.75851971670744</v>
      </c>
      <c r="BK70" s="42">
        <v>1354.3008821948561</v>
      </c>
      <c r="BL70" s="42">
        <v>0</v>
      </c>
      <c r="BM70" s="42">
        <v>0</v>
      </c>
      <c r="BN70" s="42">
        <v>334.36198983008887</v>
      </c>
      <c r="BO70" s="42">
        <v>500.86886783015331</v>
      </c>
      <c r="BP70" s="42">
        <v>107.85870639680286</v>
      </c>
      <c r="BQ70" s="42">
        <v>0</v>
      </c>
      <c r="BR70" s="42">
        <v>0</v>
      </c>
      <c r="BS70" s="42">
        <v>0</v>
      </c>
      <c r="BT70" s="42">
        <f t="shared" si="0"/>
        <v>19878.619898300894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0.70344655924942934</v>
      </c>
      <c r="AC71" s="42">
        <v>0</v>
      </c>
      <c r="AD71" s="42">
        <v>0.26239673241843792</v>
      </c>
      <c r="AE71" s="42">
        <v>0</v>
      </c>
      <c r="AF71" s="42">
        <v>0.37963782562667614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0.54712510163844497</v>
      </c>
      <c r="AM71" s="42">
        <v>377133</v>
      </c>
      <c r="AN71" s="42">
        <v>0</v>
      </c>
      <c r="AO71" s="42">
        <v>0</v>
      </c>
      <c r="AP71" s="42">
        <v>2.171751678952603</v>
      </c>
      <c r="AQ71" s="42">
        <v>4.4830760879150136</v>
      </c>
      <c r="AR71" s="42">
        <v>7.8160728805492144E-2</v>
      </c>
      <c r="AS71" s="42">
        <v>0</v>
      </c>
      <c r="AT71" s="42">
        <v>0.150738548410592</v>
      </c>
      <c r="AU71" s="42">
        <v>1.6302094865145504</v>
      </c>
      <c r="AV71" s="42">
        <v>0.12282400240863052</v>
      </c>
      <c r="AW71" s="42">
        <v>0</v>
      </c>
      <c r="AX71" s="42">
        <v>19.953317482202067</v>
      </c>
      <c r="AY71" s="42">
        <v>7.1182092305001774</v>
      </c>
      <c r="AZ71" s="42">
        <v>0</v>
      </c>
      <c r="BA71" s="42">
        <v>0</v>
      </c>
      <c r="BB71" s="42">
        <v>2.7914546001961481E-2</v>
      </c>
      <c r="BC71" s="42">
        <v>0.16748727601176888</v>
      </c>
      <c r="BD71" s="42">
        <v>5.1641910103628739</v>
      </c>
      <c r="BE71" s="42">
        <v>0.1619043668113766</v>
      </c>
      <c r="BF71" s="42">
        <v>0</v>
      </c>
      <c r="BG71" s="42">
        <v>0.56945673844001421</v>
      </c>
      <c r="BH71" s="42">
        <v>0.13957273000980741</v>
      </c>
      <c r="BI71" s="42">
        <v>8.9494034482288498</v>
      </c>
      <c r="BJ71" s="42">
        <v>1.0495869296737517</v>
      </c>
      <c r="BK71" s="42">
        <v>0.46338146363256055</v>
      </c>
      <c r="BL71" s="42">
        <v>0.44104982683099142</v>
      </c>
      <c r="BM71" s="42">
        <v>0.24006509561686873</v>
      </c>
      <c r="BN71" s="42">
        <v>0.56387382923962193</v>
      </c>
      <c r="BO71" s="42">
        <v>4.0755237162863764</v>
      </c>
      <c r="BP71" s="42">
        <v>3.4558207950428312</v>
      </c>
      <c r="BQ71" s="42">
        <v>0</v>
      </c>
      <c r="BR71" s="42">
        <v>43.585772127462654</v>
      </c>
      <c r="BS71" s="42">
        <v>0</v>
      </c>
      <c r="BT71" s="42">
        <f t="shared" ref="BT71:BT134" si="1">SUM(C71:BS71)</f>
        <v>377239.65589736419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32370.652055316255</v>
      </c>
      <c r="AO72" s="42">
        <v>0</v>
      </c>
      <c r="AP72" s="42">
        <v>93.328821582407613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618.66425028338244</v>
      </c>
      <c r="BK72" s="42">
        <v>127.00416957605985</v>
      </c>
      <c r="BL72" s="42">
        <v>0</v>
      </c>
      <c r="BM72" s="42">
        <v>0</v>
      </c>
      <c r="BN72" s="42">
        <v>1669.3351076853321</v>
      </c>
      <c r="BO72" s="42">
        <v>17045.499001586941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51924.483406030376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618778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618778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19.230066033849521</v>
      </c>
      <c r="AC75" s="42">
        <v>0</v>
      </c>
      <c r="AD75" s="42">
        <v>7.1731198697692662</v>
      </c>
      <c r="AE75" s="42">
        <v>0</v>
      </c>
      <c r="AF75" s="42">
        <v>10.378130875410854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14.956718026327406</v>
      </c>
      <c r="AM75" s="42">
        <v>0</v>
      </c>
      <c r="AN75" s="42">
        <v>0</v>
      </c>
      <c r="AO75" s="42">
        <v>0</v>
      </c>
      <c r="AP75" s="42">
        <v>833742.36901339027</v>
      </c>
      <c r="AQ75" s="42">
        <v>122.5535160728664</v>
      </c>
      <c r="AR75" s="42">
        <v>2.1366740037610579</v>
      </c>
      <c r="AS75" s="42">
        <v>0</v>
      </c>
      <c r="AT75" s="42">
        <v>4.1207284358248977</v>
      </c>
      <c r="AU75" s="42">
        <v>44.56491493558778</v>
      </c>
      <c r="AV75" s="42">
        <v>3.3576305773388055</v>
      </c>
      <c r="AW75" s="42">
        <v>0</v>
      </c>
      <c r="AX75" s="42">
        <v>545.46234924585872</v>
      </c>
      <c r="AY75" s="42">
        <v>194.58995391395351</v>
      </c>
      <c r="AZ75" s="42">
        <v>0</v>
      </c>
      <c r="BA75" s="42">
        <v>0</v>
      </c>
      <c r="BB75" s="42">
        <v>0.76309785848609213</v>
      </c>
      <c r="BC75" s="42">
        <v>4.5785871509165528</v>
      </c>
      <c r="BD75" s="42">
        <v>141.17310381992704</v>
      </c>
      <c r="BE75" s="42">
        <v>4.4259675792193347</v>
      </c>
      <c r="BF75" s="42">
        <v>0</v>
      </c>
      <c r="BG75" s="42">
        <v>15.56719631311628</v>
      </c>
      <c r="BH75" s="42">
        <v>3.8154892924304606</v>
      </c>
      <c r="BI75" s="42">
        <v>244.64917343064116</v>
      </c>
      <c r="BJ75" s="42">
        <v>28.692479479077065</v>
      </c>
      <c r="BK75" s="42">
        <v>12.667424450869129</v>
      </c>
      <c r="BL75" s="42">
        <v>12.056946164080257</v>
      </c>
      <c r="BM75" s="42">
        <v>6.5626415829803921</v>
      </c>
      <c r="BN75" s="42">
        <v>15.414576741419062</v>
      </c>
      <c r="BO75" s="42">
        <v>111.41228733896945</v>
      </c>
      <c r="BP75" s="42">
        <v>94.471514880578212</v>
      </c>
      <c r="BQ75" s="42">
        <v>0</v>
      </c>
      <c r="BR75" s="42">
        <v>1191.5009962401843</v>
      </c>
      <c r="BS75" s="42">
        <v>0</v>
      </c>
      <c r="BT75" s="42">
        <f t="shared" si="1"/>
        <v>836598.64429770387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0.14483317807534948</v>
      </c>
      <c r="AC76" s="42">
        <v>0</v>
      </c>
      <c r="AD76" s="42">
        <v>5.4025074361439884E-2</v>
      </c>
      <c r="AE76" s="42">
        <v>0</v>
      </c>
      <c r="AF76" s="42">
        <v>7.8163937373998127E-2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0.11264802739193848</v>
      </c>
      <c r="AM76" s="42">
        <v>0</v>
      </c>
      <c r="AN76" s="42">
        <v>0</v>
      </c>
      <c r="AO76" s="42">
        <v>0</v>
      </c>
      <c r="AP76" s="42">
        <v>93463.44714370057</v>
      </c>
      <c r="AQ76" s="42">
        <v>0.92302414281353673</v>
      </c>
      <c r="AR76" s="42">
        <v>1.6092575341705499E-2</v>
      </c>
      <c r="AS76" s="42">
        <v>0</v>
      </c>
      <c r="AT76" s="42">
        <v>3.1035681016146316E-2</v>
      </c>
      <c r="AU76" s="42">
        <v>0.3356451428412861</v>
      </c>
      <c r="AV76" s="42">
        <v>2.5288332679822924E-2</v>
      </c>
      <c r="AW76" s="42">
        <v>0</v>
      </c>
      <c r="AX76" s="42">
        <v>4.1082045908039602</v>
      </c>
      <c r="AY76" s="42">
        <v>1.4655738257624649</v>
      </c>
      <c r="AZ76" s="42">
        <v>0</v>
      </c>
      <c r="BA76" s="42">
        <v>0</v>
      </c>
      <c r="BB76" s="42">
        <v>5.7473483363233921E-3</v>
      </c>
      <c r="BC76" s="42">
        <v>3.4484090017940353E-2</v>
      </c>
      <c r="BD76" s="42">
        <v>1.0632594422198276</v>
      </c>
      <c r="BE76" s="42">
        <v>3.3334620350675671E-2</v>
      </c>
      <c r="BF76" s="42">
        <v>0</v>
      </c>
      <c r="BG76" s="42">
        <v>0.11724590606099719</v>
      </c>
      <c r="BH76" s="42">
        <v>2.873674168161696E-2</v>
      </c>
      <c r="BI76" s="42">
        <v>1.8425998766252794</v>
      </c>
      <c r="BJ76" s="42">
        <v>0.21610029744575954</v>
      </c>
      <c r="BK76" s="42">
        <v>9.540598238296831E-2</v>
      </c>
      <c r="BL76" s="42">
        <v>9.0808103713909585E-2</v>
      </c>
      <c r="BM76" s="42">
        <v>4.9427195692381173E-2</v>
      </c>
      <c r="BN76" s="42">
        <v>0.11609643639373252</v>
      </c>
      <c r="BO76" s="42">
        <v>0.83911285710321526</v>
      </c>
      <c r="BP76" s="42">
        <v>0.71152172403683589</v>
      </c>
      <c r="BQ76" s="42">
        <v>0</v>
      </c>
      <c r="BR76" s="42">
        <v>8.9739096923353436</v>
      </c>
      <c r="BS76" s="42">
        <v>0</v>
      </c>
      <c r="BT76" s="42">
        <f t="shared" si="1"/>
        <v>93484.959468523448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27530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27530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2372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2372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1781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1781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72149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72149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8.2056995331730089</v>
      </c>
      <c r="E88" s="42">
        <v>0</v>
      </c>
      <c r="F88" s="42">
        <v>2041.7183485107221</v>
      </c>
      <c r="G88" s="42">
        <v>11539.116300491112</v>
      </c>
      <c r="H88" s="42">
        <v>1247.8735775923044</v>
      </c>
      <c r="I88" s="42">
        <v>0</v>
      </c>
      <c r="J88" s="42">
        <v>8.5589885067679905</v>
      </c>
      <c r="K88" s="42">
        <v>0</v>
      </c>
      <c r="L88" s="42">
        <v>12505.878240817899</v>
      </c>
      <c r="M88" s="42">
        <v>5692.6768919201559</v>
      </c>
      <c r="N88" s="42">
        <v>33549.424570970834</v>
      </c>
      <c r="O88" s="42">
        <v>42255.619300984399</v>
      </c>
      <c r="P88" s="42">
        <v>41160.719527428351</v>
      </c>
      <c r="Q88" s="42">
        <v>462.28443338237912</v>
      </c>
      <c r="R88" s="42">
        <v>15066.434939962312</v>
      </c>
      <c r="S88" s="42">
        <v>1416.0187783720921</v>
      </c>
      <c r="T88" s="42">
        <v>1273.6964415854909</v>
      </c>
      <c r="U88" s="42">
        <v>9159.6666874674247</v>
      </c>
      <c r="V88" s="42">
        <v>62.775119982990091</v>
      </c>
      <c r="W88" s="42">
        <v>76.202628310000478</v>
      </c>
      <c r="X88" s="42">
        <v>1722.7726908268305</v>
      </c>
      <c r="Y88" s="42">
        <v>1462.9402468261383</v>
      </c>
      <c r="Z88" s="42">
        <v>10871.224639538617</v>
      </c>
      <c r="AA88" s="42">
        <v>31990.095437116081</v>
      </c>
      <c r="AB88" s="42">
        <v>174274.07444509116</v>
      </c>
      <c r="AC88" s="42">
        <v>56.434676978047428</v>
      </c>
      <c r="AD88" s="42">
        <v>169.17059429223306</v>
      </c>
      <c r="AE88" s="42">
        <v>0</v>
      </c>
      <c r="AF88" s="42">
        <v>53.215049645448374</v>
      </c>
      <c r="AG88" s="42">
        <v>8251.5765891008541</v>
      </c>
      <c r="AH88" s="42">
        <v>429.68026646433208</v>
      </c>
      <c r="AI88" s="42">
        <v>0</v>
      </c>
      <c r="AJ88" s="42">
        <v>306.59477346673697</v>
      </c>
      <c r="AK88" s="42">
        <v>13.427508327010377</v>
      </c>
      <c r="AL88" s="42">
        <v>73.050044114501588</v>
      </c>
      <c r="AM88" s="42">
        <v>0</v>
      </c>
      <c r="AN88" s="42">
        <v>0</v>
      </c>
      <c r="AO88" s="42">
        <v>4338.5771349940196</v>
      </c>
      <c r="AP88" s="42">
        <v>5964.0516152471091</v>
      </c>
      <c r="AQ88" s="42">
        <v>1512.2740841342656</v>
      </c>
      <c r="AR88" s="42">
        <v>0</v>
      </c>
      <c r="AS88" s="42">
        <v>0</v>
      </c>
      <c r="AT88" s="42">
        <v>0</v>
      </c>
      <c r="AU88" s="42">
        <v>181.04325203586538</v>
      </c>
      <c r="AV88" s="42">
        <v>0</v>
      </c>
      <c r="AW88" s="42">
        <v>0</v>
      </c>
      <c r="AX88" s="42">
        <v>2071.8927651182953</v>
      </c>
      <c r="AY88" s="42">
        <v>233920.18674103054</v>
      </c>
      <c r="AZ88" s="42">
        <v>0</v>
      </c>
      <c r="BA88" s="42">
        <v>13.427508327010377</v>
      </c>
      <c r="BB88" s="42">
        <v>50.726142568705875</v>
      </c>
      <c r="BC88" s="42">
        <v>98.209147328746383</v>
      </c>
      <c r="BD88" s="42">
        <v>8.9516722180069195</v>
      </c>
      <c r="BE88" s="42">
        <v>38.790579611363313</v>
      </c>
      <c r="BF88" s="42">
        <v>8.2056995331730089</v>
      </c>
      <c r="BG88" s="42">
        <v>206.37518662966332</v>
      </c>
      <c r="BH88" s="42">
        <v>103.32102995674086</v>
      </c>
      <c r="BI88" s="42">
        <v>9964.6548836173206</v>
      </c>
      <c r="BJ88" s="42">
        <v>0</v>
      </c>
      <c r="BK88" s="42">
        <v>0</v>
      </c>
      <c r="BL88" s="42">
        <v>127.56132910659859</v>
      </c>
      <c r="BM88" s="42">
        <v>0</v>
      </c>
      <c r="BN88" s="42">
        <v>0</v>
      </c>
      <c r="BO88" s="42">
        <v>0</v>
      </c>
      <c r="BP88" s="42">
        <v>0</v>
      </c>
      <c r="BQ88" s="42">
        <v>8.9516722180069195</v>
      </c>
      <c r="BR88" s="42">
        <v>0</v>
      </c>
      <c r="BS88" s="42">
        <v>0</v>
      </c>
      <c r="BT88" s="42">
        <f t="shared" si="1"/>
        <v>665818.32788128185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400442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400442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14523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14523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40319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40319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0.90235213807168191</v>
      </c>
      <c r="AC94" s="42">
        <v>0</v>
      </c>
      <c r="AD94" s="42">
        <v>0.33659167055054801</v>
      </c>
      <c r="AE94" s="42">
        <v>0</v>
      </c>
      <c r="AF94" s="42">
        <v>0.48698369356249499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0.70182944072241926</v>
      </c>
      <c r="AM94" s="42">
        <v>0</v>
      </c>
      <c r="AN94" s="42">
        <v>0</v>
      </c>
      <c r="AO94" s="42">
        <v>0</v>
      </c>
      <c r="AP94" s="42">
        <v>2.7858331881736844</v>
      </c>
      <c r="AQ94" s="42">
        <v>5.7507044989806388</v>
      </c>
      <c r="AR94" s="42">
        <v>0.10026134867463132</v>
      </c>
      <c r="AS94" s="42">
        <v>0</v>
      </c>
      <c r="AT94" s="42">
        <v>0.19336117244393183</v>
      </c>
      <c r="AU94" s="42">
        <v>2.0911652723565961</v>
      </c>
      <c r="AV94" s="42">
        <v>0.1575535479172778</v>
      </c>
      <c r="AW94" s="42">
        <v>0</v>
      </c>
      <c r="AX94" s="42">
        <v>25.59529001165231</v>
      </c>
      <c r="AY94" s="42">
        <v>9.1309442542967805</v>
      </c>
      <c r="AZ94" s="42">
        <v>0</v>
      </c>
      <c r="BA94" s="42">
        <v>0</v>
      </c>
      <c r="BB94" s="42">
        <v>3.5807624526654043E-2</v>
      </c>
      <c r="BC94" s="42">
        <v>0.21484574715992424</v>
      </c>
      <c r="BD94" s="42">
        <v>63382.624410537428</v>
      </c>
      <c r="BE94" s="42">
        <v>0.20768422225459343</v>
      </c>
      <c r="BF94" s="42">
        <v>0</v>
      </c>
      <c r="BG94" s="42">
        <v>0.73047554034374251</v>
      </c>
      <c r="BH94" s="42">
        <v>0.17903812263327021</v>
      </c>
      <c r="BI94" s="42">
        <v>11.479924423245286</v>
      </c>
      <c r="BJ94" s="42">
        <v>1.346366682202192</v>
      </c>
      <c r="BK94" s="42">
        <v>0.5944065671424571</v>
      </c>
      <c r="BL94" s="42">
        <v>0.56576046752113385</v>
      </c>
      <c r="BM94" s="42">
        <v>0.30794557092922475</v>
      </c>
      <c r="BN94" s="42">
        <v>0.72331401543841167</v>
      </c>
      <c r="BO94" s="42">
        <v>5.2279131808914903</v>
      </c>
      <c r="BP94" s="42">
        <v>4.4329839163997704</v>
      </c>
      <c r="BQ94" s="42">
        <v>0</v>
      </c>
      <c r="BR94" s="42">
        <v>55.910024935917619</v>
      </c>
      <c r="BS94" s="42">
        <v>0</v>
      </c>
      <c r="BT94" s="42">
        <f t="shared" si="1"/>
        <v>63512.813771791421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545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545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2715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2715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2332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2332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69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69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39397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39397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13472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13472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10013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10013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66.438303983133963</v>
      </c>
      <c r="AC120" s="42">
        <v>0</v>
      </c>
      <c r="AD120" s="42">
        <v>24.782541961962671</v>
      </c>
      <c r="AE120" s="42">
        <v>0</v>
      </c>
      <c r="AF120" s="42">
        <v>35.855592625818332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51.67423643132642</v>
      </c>
      <c r="AM120" s="42">
        <v>0</v>
      </c>
      <c r="AN120" s="42">
        <v>0</v>
      </c>
      <c r="AO120" s="42">
        <v>0</v>
      </c>
      <c r="AP120" s="42">
        <v>205.11508134475488</v>
      </c>
      <c r="AQ120" s="42">
        <v>423.4123658607665</v>
      </c>
      <c r="AR120" s="42">
        <v>7.3820337759037749</v>
      </c>
      <c r="AS120" s="42">
        <v>0</v>
      </c>
      <c r="AT120" s="42">
        <v>14.236779424957279</v>
      </c>
      <c r="AU120" s="42">
        <v>153.96813304027873</v>
      </c>
      <c r="AV120" s="42">
        <v>11.600338790705932</v>
      </c>
      <c r="AW120" s="42">
        <v>0</v>
      </c>
      <c r="AX120" s="42">
        <v>1884.5277653628636</v>
      </c>
      <c r="AY120" s="42">
        <v>672.29236173409379</v>
      </c>
      <c r="AZ120" s="42">
        <v>0</v>
      </c>
      <c r="BA120" s="42">
        <v>0</v>
      </c>
      <c r="BB120" s="42">
        <v>2.6364406342513478</v>
      </c>
      <c r="BC120" s="42">
        <v>15.818643805508088</v>
      </c>
      <c r="BD120" s="42">
        <v>487.74151733649938</v>
      </c>
      <c r="BE120" s="42">
        <v>15.291355678657819</v>
      </c>
      <c r="BF120" s="42">
        <v>0</v>
      </c>
      <c r="BG120" s="42">
        <v>53.783388938727498</v>
      </c>
      <c r="BH120" s="42">
        <v>13.18220317125674</v>
      </c>
      <c r="BI120" s="42">
        <v>845.24286734098212</v>
      </c>
      <c r="BJ120" s="42">
        <v>99.130167847850686</v>
      </c>
      <c r="BK120" s="42">
        <v>43.764914528572376</v>
      </c>
      <c r="BL120" s="42">
        <v>41.655762021171299</v>
      </c>
      <c r="BM120" s="42">
        <v>22.673389454561594</v>
      </c>
      <c r="BN120" s="42">
        <v>53.256100811877232</v>
      </c>
      <c r="BO120" s="42">
        <v>384.92033260069678</v>
      </c>
      <c r="BP120" s="42">
        <v>326.39135052031691</v>
      </c>
      <c r="BQ120" s="42">
        <v>1761</v>
      </c>
      <c r="BR120" s="42">
        <v>4116.5384063200545</v>
      </c>
      <c r="BS120" s="42">
        <v>0</v>
      </c>
      <c r="BT120" s="42">
        <f t="shared" si="1"/>
        <v>11834.312375347548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2.4686147474741412E-3</v>
      </c>
      <c r="D130" s="42">
        <v>4.0091185505061168E-5</v>
      </c>
      <c r="E130" s="42">
        <v>6.3675245070831651E-2</v>
      </c>
      <c r="F130" s="42">
        <v>5.813221898233869E-5</v>
      </c>
      <c r="G130" s="42">
        <v>8.1790844265326231E-3</v>
      </c>
      <c r="H130" s="42">
        <v>7.2164133909110101E-5</v>
      </c>
      <c r="I130" s="42">
        <v>5.011398188132646E-6</v>
      </c>
      <c r="J130" s="42">
        <v>0</v>
      </c>
      <c r="K130" s="42">
        <v>0</v>
      </c>
      <c r="L130" s="42">
        <v>7.9180091372495803E-5</v>
      </c>
      <c r="M130" s="42">
        <v>2.4199991242350727E-3</v>
      </c>
      <c r="N130" s="42">
        <v>9.0606079241438236E-4</v>
      </c>
      <c r="O130" s="42">
        <v>4.2095744780314227E-5</v>
      </c>
      <c r="P130" s="42">
        <v>1.0954916439257965E-3</v>
      </c>
      <c r="Q130" s="42">
        <v>7.817781173486927E-5</v>
      </c>
      <c r="R130" s="42">
        <v>2.0145820716293235E-4</v>
      </c>
      <c r="S130" s="42">
        <v>1.8341717368565484E-4</v>
      </c>
      <c r="T130" s="42">
        <v>1.6637841984600384E-4</v>
      </c>
      <c r="U130" s="42">
        <v>6.6551367938401536E-4</v>
      </c>
      <c r="V130" s="42">
        <v>0</v>
      </c>
      <c r="W130" s="42">
        <v>5.011398188132646E-6</v>
      </c>
      <c r="X130" s="42">
        <v>1.272895139785692E-4</v>
      </c>
      <c r="Y130" s="42">
        <v>2.0045592752530582E-4</v>
      </c>
      <c r="Z130" s="42">
        <v>2.5598221944981557E-3</v>
      </c>
      <c r="AA130" s="42">
        <v>0</v>
      </c>
      <c r="AB130" s="42">
        <v>6.404566884433521E-4</v>
      </c>
      <c r="AC130" s="42">
        <v>1.1125303977654474E-4</v>
      </c>
      <c r="AD130" s="42">
        <v>5.6947141726280941E-3</v>
      </c>
      <c r="AE130" s="42">
        <v>5.9775529790709013E-3</v>
      </c>
      <c r="AF130" s="42">
        <v>4.4807835340252893E-2</v>
      </c>
      <c r="AG130" s="42">
        <v>3.7585486410994843E-4</v>
      </c>
      <c r="AH130" s="42">
        <v>1.2944441519946623E-2</v>
      </c>
      <c r="AI130" s="42">
        <v>2.4894469683033726E-3</v>
      </c>
      <c r="AJ130" s="42">
        <v>2.0346276643818542E-4</v>
      </c>
      <c r="AK130" s="42">
        <v>0</v>
      </c>
      <c r="AL130" s="42">
        <v>4.4000076091804631E-4</v>
      </c>
      <c r="AM130" s="42">
        <v>0</v>
      </c>
      <c r="AN130" s="42">
        <v>2.8612076815324527E-2</v>
      </c>
      <c r="AO130" s="42">
        <v>8.1284878611511519E-4</v>
      </c>
      <c r="AP130" s="42">
        <v>1.7149004599789914E-3</v>
      </c>
      <c r="AQ130" s="42">
        <v>5.3599743388169252E-2</v>
      </c>
      <c r="AR130" s="42">
        <v>5.9134498619965222E-5</v>
      </c>
      <c r="AS130" s="42">
        <v>2.0646960535106502E-4</v>
      </c>
      <c r="AT130" s="42">
        <v>5.0615121700139725E-4</v>
      </c>
      <c r="AU130" s="42">
        <v>3.6245793320115096E-3</v>
      </c>
      <c r="AV130" s="42">
        <v>3.1872492476523628E-4</v>
      </c>
      <c r="AW130" s="42">
        <v>0</v>
      </c>
      <c r="AX130" s="42">
        <v>6.8094878580346394E-3</v>
      </c>
      <c r="AY130" s="42">
        <v>2.8204149002810531E-3</v>
      </c>
      <c r="AZ130" s="42">
        <v>1.7940805513514871E-4</v>
      </c>
      <c r="BA130" s="42">
        <v>0</v>
      </c>
      <c r="BB130" s="42">
        <v>1.0022796376265292E-5</v>
      </c>
      <c r="BC130" s="42">
        <v>1.4733510673109977E-4</v>
      </c>
      <c r="BD130" s="42">
        <v>2.9567249309982611E-3</v>
      </c>
      <c r="BE130" s="42">
        <v>6.9157294996230516E-5</v>
      </c>
      <c r="BF130" s="42">
        <v>3.9088905867434635E-5</v>
      </c>
      <c r="BG130" s="42">
        <v>4.5703951475769731E-4</v>
      </c>
      <c r="BH130" s="42">
        <v>5.4123100431832572E-5</v>
      </c>
      <c r="BI130" s="42">
        <v>0.11160923284024749</v>
      </c>
      <c r="BJ130" s="42">
        <v>2.0356299440194808E-3</v>
      </c>
      <c r="BK130" s="42">
        <v>4.0191413468823817E-4</v>
      </c>
      <c r="BL130" s="42">
        <v>6.275310219093333E-2</v>
      </c>
      <c r="BM130" s="42">
        <v>1.0403662638563372E-3</v>
      </c>
      <c r="BN130" s="42">
        <v>1.7494791074771067E-2</v>
      </c>
      <c r="BO130" s="42">
        <v>2.1744456738307549E-2</v>
      </c>
      <c r="BP130" s="42">
        <v>2.0516664182215053E-3</v>
      </c>
      <c r="BQ130" s="42">
        <v>4.5403267584481771E-4</v>
      </c>
      <c r="BR130" s="42">
        <v>2.196094914003488E-2</v>
      </c>
      <c r="BS130" s="42">
        <v>0</v>
      </c>
      <c r="BT130" s="42">
        <f t="shared" si="1"/>
        <v>0.50145728691591418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0.49077586847110372</v>
      </c>
      <c r="F131" s="42">
        <v>0</v>
      </c>
      <c r="G131" s="42">
        <v>6.2329449217372948E-2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1.6998940695647169E-2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4.1674822350618868E-2</v>
      </c>
      <c r="AE131" s="42">
        <v>3.5094587242626415E-2</v>
      </c>
      <c r="AF131" s="42">
        <v>0.31676520672641445</v>
      </c>
      <c r="AG131" s="42">
        <v>0</v>
      </c>
      <c r="AH131" s="42">
        <v>0</v>
      </c>
      <c r="AI131" s="42">
        <v>1.8461215164089936E-2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0.39828700834209868</v>
      </c>
      <c r="AR131" s="42">
        <v>0</v>
      </c>
      <c r="AS131" s="42">
        <v>0</v>
      </c>
      <c r="AT131" s="42">
        <v>0</v>
      </c>
      <c r="AU131" s="42">
        <v>1.11498428218761E-2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0.82856127068138297</v>
      </c>
      <c r="BJ131" s="42">
        <v>0</v>
      </c>
      <c r="BK131" s="42">
        <v>0</v>
      </c>
      <c r="BL131" s="42">
        <v>0.4810883001176704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2.7011865118309015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2.4784602454146535E-4</v>
      </c>
      <c r="D133" s="42">
        <v>2.5420105081175936E-5</v>
      </c>
      <c r="E133" s="42">
        <v>1.9925586892913304E-2</v>
      </c>
      <c r="F133" s="42">
        <v>0</v>
      </c>
      <c r="G133" s="42">
        <v>0.37478896181297999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-7.4565929133853598E-2</v>
      </c>
      <c r="N133" s="42">
        <v>8.8970367784115781E-5</v>
      </c>
      <c r="O133" s="42">
        <v>3.1775131351469916E-5</v>
      </c>
      <c r="P133" s="42">
        <v>1.9065078810881952E-5</v>
      </c>
      <c r="Q133" s="42">
        <v>0</v>
      </c>
      <c r="R133" s="42">
        <v>1.2710052540587968E-5</v>
      </c>
      <c r="S133" s="42">
        <v>1.9065078810881952E-5</v>
      </c>
      <c r="T133" s="42">
        <v>0</v>
      </c>
      <c r="U133" s="42">
        <v>2.5420105081175936E-5</v>
      </c>
      <c r="V133" s="42">
        <v>0</v>
      </c>
      <c r="W133" s="42">
        <v>0</v>
      </c>
      <c r="X133" s="42">
        <v>2.5420105081175936E-5</v>
      </c>
      <c r="Y133" s="42">
        <v>0</v>
      </c>
      <c r="Z133" s="42">
        <v>8.8970367784115781E-5</v>
      </c>
      <c r="AA133" s="42">
        <v>0</v>
      </c>
      <c r="AB133" s="42">
        <v>9.5325394054409762E-5</v>
      </c>
      <c r="AC133" s="42">
        <v>0</v>
      </c>
      <c r="AD133" s="42">
        <v>1.7364903278712881E-3</v>
      </c>
      <c r="AE133" s="42">
        <v>1.4566215683866112E-3</v>
      </c>
      <c r="AF133" s="42">
        <v>1.2956048703335136E-2</v>
      </c>
      <c r="AG133" s="42">
        <v>6.3550262702939839E-6</v>
      </c>
      <c r="AH133" s="42">
        <v>2.2941644835761284E-3</v>
      </c>
      <c r="AI133" s="42">
        <v>7.4952859448202736E-4</v>
      </c>
      <c r="AJ133" s="42">
        <v>3.1775131351469916E-5</v>
      </c>
      <c r="AK133" s="42">
        <v>0</v>
      </c>
      <c r="AL133" s="42">
        <v>9.5325394054409762E-5</v>
      </c>
      <c r="AM133" s="42">
        <v>0</v>
      </c>
      <c r="AN133" s="42">
        <v>1.4616560421676163E-4</v>
      </c>
      <c r="AO133" s="42">
        <v>0</v>
      </c>
      <c r="AP133" s="42">
        <v>0</v>
      </c>
      <c r="AQ133" s="42">
        <v>1.6195942950391447E-2</v>
      </c>
      <c r="AR133" s="42">
        <v>0</v>
      </c>
      <c r="AS133" s="42">
        <v>0</v>
      </c>
      <c r="AT133" s="42">
        <v>0</v>
      </c>
      <c r="AU133" s="42">
        <v>4.7810569184754891E-4</v>
      </c>
      <c r="AV133" s="42">
        <v>0</v>
      </c>
      <c r="AW133" s="42">
        <v>0</v>
      </c>
      <c r="AX133" s="42">
        <v>3.1139628724440521E-4</v>
      </c>
      <c r="AY133" s="42">
        <v>1.0168042032470374E-4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2.5420105081175936E-5</v>
      </c>
      <c r="BH133" s="42">
        <v>0</v>
      </c>
      <c r="BI133" s="42">
        <v>3.4065520609486234E-2</v>
      </c>
      <c r="BJ133" s="42">
        <v>0</v>
      </c>
      <c r="BK133" s="42">
        <v>4.4485183892057891E-5</v>
      </c>
      <c r="BL133" s="42">
        <v>1.953226990769006E-2</v>
      </c>
      <c r="BM133" s="42">
        <v>0</v>
      </c>
      <c r="BN133" s="42">
        <v>3.1775131351469916E-5</v>
      </c>
      <c r="BO133" s="42">
        <v>0</v>
      </c>
      <c r="BP133" s="42">
        <v>1.7794073556823156E-4</v>
      </c>
      <c r="BQ133" s="42">
        <v>0</v>
      </c>
      <c r="BR133" s="42">
        <v>2.2814544310355402E-3</v>
      </c>
      <c r="BS133" s="42">
        <v>0</v>
      </c>
      <c r="BT133" s="42">
        <f t="shared" si="1"/>
        <v>0.41354707367041815</v>
      </c>
    </row>
    <row r="134" spans="1:72" x14ac:dyDescent="0.25">
      <c r="A134" s="10" t="s">
        <v>77</v>
      </c>
      <c r="B134" s="8" t="s">
        <v>78</v>
      </c>
      <c r="C134" s="42">
        <v>232.61895813476141</v>
      </c>
      <c r="D134" s="42">
        <v>-0.23872900140587416</v>
      </c>
      <c r="E134" s="42">
        <v>1.1302455199011123</v>
      </c>
      <c r="F134" s="42">
        <v>8.5239141650704635</v>
      </c>
      <c r="G134" s="42">
        <v>1.1736884888827328</v>
      </c>
      <c r="H134" s="42">
        <v>9.2211015562493586E-4</v>
      </c>
      <c r="I134" s="42">
        <v>2.4103427679493649E-2</v>
      </c>
      <c r="J134" s="42">
        <v>2.3052753890623397E-4</v>
      </c>
      <c r="K134" s="42">
        <v>0</v>
      </c>
      <c r="L134" s="42">
        <v>0</v>
      </c>
      <c r="M134" s="42">
        <v>0.19337159939133033</v>
      </c>
      <c r="N134" s="42">
        <v>0.13080007995474813</v>
      </c>
      <c r="O134" s="42">
        <v>9.2211015562493586E-4</v>
      </c>
      <c r="P134" s="42">
        <v>12.74962710407657</v>
      </c>
      <c r="Q134" s="42">
        <v>2.3052753890623397E-4</v>
      </c>
      <c r="R134" s="42">
        <v>5.7631884726558487E-4</v>
      </c>
      <c r="S134" s="42">
        <v>3.4579130835935094E-4</v>
      </c>
      <c r="T134" s="42">
        <v>2.3052753890623397E-4</v>
      </c>
      <c r="U134" s="42">
        <v>1.0373739250780529E-3</v>
      </c>
      <c r="V134" s="42">
        <v>0</v>
      </c>
      <c r="W134" s="42">
        <v>0</v>
      </c>
      <c r="X134" s="42">
        <v>1.0373739250780529E-3</v>
      </c>
      <c r="Y134" s="42">
        <v>0</v>
      </c>
      <c r="Z134" s="42">
        <v>8.1835109101286275E-6</v>
      </c>
      <c r="AA134" s="42">
        <v>7.2742319201143362E-6</v>
      </c>
      <c r="AB134" s="42">
        <v>6.9158261671870187E-4</v>
      </c>
      <c r="AC134" s="42">
        <v>14.51472328547715</v>
      </c>
      <c r="AD134" s="42">
        <v>2.5073824452090431E-3</v>
      </c>
      <c r="AE134" s="42">
        <v>5.8790242024170884E-3</v>
      </c>
      <c r="AF134" s="42">
        <v>2.9548772657310901E-2</v>
      </c>
      <c r="AG134" s="42">
        <v>1.0631249355277232E-4</v>
      </c>
      <c r="AH134" s="42">
        <v>0.45053636164109034</v>
      </c>
      <c r="AI134" s="42">
        <v>1.0917046919629531E-3</v>
      </c>
      <c r="AJ134" s="42">
        <v>2.3872900140587414</v>
      </c>
      <c r="AK134" s="42">
        <v>0</v>
      </c>
      <c r="AL134" s="42">
        <v>-8.7333216180263975E-4</v>
      </c>
      <c r="AM134" s="42">
        <v>0</v>
      </c>
      <c r="AN134" s="42">
        <v>0</v>
      </c>
      <c r="AO134" s="42">
        <v>0</v>
      </c>
      <c r="AP134" s="42">
        <v>3.6371159600571681E-6</v>
      </c>
      <c r="AQ134" s="42">
        <v>2.3929624204133356E-2</v>
      </c>
      <c r="AR134" s="42">
        <v>0</v>
      </c>
      <c r="AS134" s="42">
        <v>0</v>
      </c>
      <c r="AT134" s="42">
        <v>2.727836970042876E-6</v>
      </c>
      <c r="AU134" s="42">
        <v>1.2212759685997551E-3</v>
      </c>
      <c r="AV134" s="42">
        <v>2.727836970042876E-6</v>
      </c>
      <c r="AW134" s="42">
        <v>0</v>
      </c>
      <c r="AX134" s="42">
        <v>3.2836314041592185E-5</v>
      </c>
      <c r="AY134" s="42">
        <v>1.6418157020796093E-5</v>
      </c>
      <c r="AZ134" s="42">
        <v>0.22693587368611701</v>
      </c>
      <c r="BA134" s="42">
        <v>6.9300593989839931E-3</v>
      </c>
      <c r="BB134" s="42">
        <v>0</v>
      </c>
      <c r="BC134" s="42">
        <v>4.977320797546138E-4</v>
      </c>
      <c r="BD134" s="42">
        <v>0</v>
      </c>
      <c r="BE134" s="42">
        <v>0</v>
      </c>
      <c r="BF134" s="42">
        <v>0</v>
      </c>
      <c r="BG134" s="42">
        <v>2.3634289345450243</v>
      </c>
      <c r="BH134" s="42">
        <v>4.0931418017248504E-3</v>
      </c>
      <c r="BI134" s="42">
        <v>9.6162257492858588E-2</v>
      </c>
      <c r="BJ134" s="42">
        <v>0</v>
      </c>
      <c r="BK134" s="42">
        <v>9.7362620229603347E-2</v>
      </c>
      <c r="BL134" s="42">
        <v>2.5313084854069485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279.05495709718559</v>
      </c>
    </row>
    <row r="135" spans="1:72" x14ac:dyDescent="0.25">
      <c r="A135" s="10" t="s">
        <v>79</v>
      </c>
      <c r="B135" s="8" t="s">
        <v>80</v>
      </c>
      <c r="C135" s="42">
        <v>1.4430292186178001E-2</v>
      </c>
      <c r="D135" s="42">
        <v>4.2794204913310281E-4</v>
      </c>
      <c r="E135" s="42">
        <v>4.8010945981293629</v>
      </c>
      <c r="F135" s="42">
        <v>9.4712639328542302E-3</v>
      </c>
      <c r="G135" s="42">
        <v>4.6561446135449158E-2</v>
      </c>
      <c r="H135" s="42">
        <v>6.8881919511667123E-3</v>
      </c>
      <c r="I135" s="42">
        <v>1.7220479877916781E-3</v>
      </c>
      <c r="J135" s="42">
        <v>5.9450058412180963E-2</v>
      </c>
      <c r="K135" s="42">
        <v>0</v>
      </c>
      <c r="L135" s="42">
        <v>0.26796751102538718</v>
      </c>
      <c r="M135" s="42">
        <v>1.132494911510282</v>
      </c>
      <c r="N135" s="42">
        <v>1.8561774201618875</v>
      </c>
      <c r="O135" s="42">
        <v>6.0779270617844508E-2</v>
      </c>
      <c r="P135" s="42">
        <v>3.9548380013230064E-2</v>
      </c>
      <c r="Q135" s="42">
        <v>4.413347462199875E-2</v>
      </c>
      <c r="R135" s="42">
        <v>0.20349341454464942</v>
      </c>
      <c r="S135" s="42">
        <v>5.6142645045457587E-2</v>
      </c>
      <c r="T135" s="42">
        <v>1.7220479877916781E-3</v>
      </c>
      <c r="U135" s="42">
        <v>0.11692834565197846</v>
      </c>
      <c r="V135" s="42">
        <v>0</v>
      </c>
      <c r="W135" s="42">
        <v>6.4191307369965427E-4</v>
      </c>
      <c r="X135" s="42">
        <v>4.5943735016782748E-2</v>
      </c>
      <c r="Y135" s="42">
        <v>1.5558934799520537E-2</v>
      </c>
      <c r="Z135" s="42">
        <v>0</v>
      </c>
      <c r="AA135" s="42">
        <v>0</v>
      </c>
      <c r="AB135" s="42">
        <v>5.166143963375034E-3</v>
      </c>
      <c r="AC135" s="42">
        <v>0</v>
      </c>
      <c r="AD135" s="42">
        <v>3.800714349860942E-3</v>
      </c>
      <c r="AE135" s="42">
        <v>3.6919140025083105E-2</v>
      </c>
      <c r="AF135" s="42">
        <v>3.1861440509877305E-2</v>
      </c>
      <c r="AG135" s="42">
        <v>5.9439626438620219E-2</v>
      </c>
      <c r="AH135" s="42">
        <v>2.9432000291291529</v>
      </c>
      <c r="AI135" s="42">
        <v>0.94795144657906749</v>
      </c>
      <c r="AJ135" s="42">
        <v>2.8781292801858212E-2</v>
      </c>
      <c r="AK135" s="42">
        <v>0</v>
      </c>
      <c r="AL135" s="42">
        <v>1.943397688802323</v>
      </c>
      <c r="AM135" s="42">
        <v>0</v>
      </c>
      <c r="AN135" s="42">
        <v>0</v>
      </c>
      <c r="AO135" s="42">
        <v>0</v>
      </c>
      <c r="AP135" s="42">
        <v>0</v>
      </c>
      <c r="AQ135" s="42">
        <v>2.3767261840836346E-2</v>
      </c>
      <c r="AR135" s="42">
        <v>0</v>
      </c>
      <c r="AS135" s="42">
        <v>0</v>
      </c>
      <c r="AT135" s="42">
        <v>0</v>
      </c>
      <c r="AU135" s="42">
        <v>3.9594257014346768E-2</v>
      </c>
      <c r="AV135" s="42">
        <v>3.1168445911860989E-2</v>
      </c>
      <c r="AW135" s="42">
        <v>0</v>
      </c>
      <c r="AX135" s="42">
        <v>3.559051375290305E-2</v>
      </c>
      <c r="AY135" s="42">
        <v>0</v>
      </c>
      <c r="AZ135" s="42">
        <v>1.2552966774571017E-2</v>
      </c>
      <c r="BA135" s="42">
        <v>0</v>
      </c>
      <c r="BB135" s="42">
        <v>0</v>
      </c>
      <c r="BC135" s="42">
        <v>2.3001885140904277E-3</v>
      </c>
      <c r="BD135" s="42">
        <v>5.7688277599416118</v>
      </c>
      <c r="BE135" s="42">
        <v>0</v>
      </c>
      <c r="BF135" s="42">
        <v>0</v>
      </c>
      <c r="BG135" s="42">
        <v>9.5685681688331886E-2</v>
      </c>
      <c r="BH135" s="42">
        <v>1.5437759294851375E-2</v>
      </c>
      <c r="BI135" s="42">
        <v>0.98644629515515581</v>
      </c>
      <c r="BJ135" s="42">
        <v>0</v>
      </c>
      <c r="BK135" s="42">
        <v>0.11449949092913159</v>
      </c>
      <c r="BL135" s="42">
        <v>0.36480498533955386</v>
      </c>
      <c r="BM135" s="42">
        <v>0.5213409485428504</v>
      </c>
      <c r="BN135" s="42">
        <v>0</v>
      </c>
      <c r="BO135" s="42">
        <v>0</v>
      </c>
      <c r="BP135" s="42">
        <v>2.9046566584909356E-2</v>
      </c>
      <c r="BQ135" s="42">
        <v>9.6980443136696154E-2</v>
      </c>
      <c r="BR135" s="42">
        <v>0</v>
      </c>
      <c r="BS135" s="42">
        <v>0</v>
      </c>
      <c r="BT135" s="42">
        <f t="shared" ref="BT135:BT198" si="2">SUM(C135:BS135)</f>
        <v>22.920138931875538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156.6632273396296</v>
      </c>
      <c r="D137" s="42">
        <v>3.9614458669866259</v>
      </c>
      <c r="E137" s="42">
        <v>68848.688119786384</v>
      </c>
      <c r="F137" s="42">
        <v>5515.635474347293</v>
      </c>
      <c r="G137" s="42">
        <v>65.631167895436292</v>
      </c>
      <c r="H137" s="42">
        <v>19.747973577013472</v>
      </c>
      <c r="I137" s="42">
        <v>12.486444612616305</v>
      </c>
      <c r="J137" s="42">
        <v>4.8309482611914194E-2</v>
      </c>
      <c r="K137" s="42">
        <v>9.5232658189476488E-2</v>
      </c>
      <c r="L137" s="42">
        <v>2.9646956775636064</v>
      </c>
      <c r="M137" s="42">
        <v>6.2568187689038917</v>
      </c>
      <c r="N137" s="42">
        <v>82.583760966806324</v>
      </c>
      <c r="O137" s="42">
        <v>2.809430431227709</v>
      </c>
      <c r="P137" s="42">
        <v>636.07511177605852</v>
      </c>
      <c r="Q137" s="42">
        <v>4.0173559416557341</v>
      </c>
      <c r="R137" s="42">
        <v>22.481883356619623</v>
      </c>
      <c r="S137" s="42">
        <v>5.1682227355206596</v>
      </c>
      <c r="T137" s="42">
        <v>6.5786649562569348</v>
      </c>
      <c r="U137" s="42">
        <v>47.603639692992864</v>
      </c>
      <c r="V137" s="42">
        <v>0.19614118721884188</v>
      </c>
      <c r="W137" s="42">
        <v>-9.6442792712669743</v>
      </c>
      <c r="X137" s="42">
        <v>974.67994321269555</v>
      </c>
      <c r="Y137" s="42">
        <v>67.900538642360004</v>
      </c>
      <c r="Z137" s="42">
        <v>671.15199731266364</v>
      </c>
      <c r="AA137" s="42">
        <v>-437.74128753321833</v>
      </c>
      <c r="AB137" s="42">
        <v>597.60396970702652</v>
      </c>
      <c r="AC137" s="42">
        <v>29.513068115536267</v>
      </c>
      <c r="AD137" s="42">
        <v>479.63323288187939</v>
      </c>
      <c r="AE137" s="42">
        <v>2382.7239037806694</v>
      </c>
      <c r="AF137" s="42">
        <v>10241.741196267334</v>
      </c>
      <c r="AG137" s="42">
        <v>208.35187181068414</v>
      </c>
      <c r="AH137" s="42">
        <v>148199.99212203061</v>
      </c>
      <c r="AI137" s="42">
        <v>2.0249365026994264</v>
      </c>
      <c r="AJ137" s="42">
        <v>641.70941887065737</v>
      </c>
      <c r="AK137" s="42">
        <v>0.50488511903525246</v>
      </c>
      <c r="AL137" s="42">
        <v>23065.661711651825</v>
      </c>
      <c r="AM137" s="42">
        <v>2.9412099551852293</v>
      </c>
      <c r="AN137" s="42">
        <v>1198.114360487451</v>
      </c>
      <c r="AO137" s="42">
        <v>2.2103024748440157</v>
      </c>
      <c r="AP137" s="42">
        <v>601.3118253697678</v>
      </c>
      <c r="AQ137" s="42">
        <v>2378.2488308258489</v>
      </c>
      <c r="AR137" s="42">
        <v>300.35918001756869</v>
      </c>
      <c r="AS137" s="42">
        <v>132.15925906439367</v>
      </c>
      <c r="AT137" s="42">
        <v>8.3166490186363689</v>
      </c>
      <c r="AU137" s="42">
        <v>19976.002112555027</v>
      </c>
      <c r="AV137" s="42">
        <v>204.35527723201392</v>
      </c>
      <c r="AW137" s="42">
        <v>0</v>
      </c>
      <c r="AX137" s="42">
        <v>5514.2358851655044</v>
      </c>
      <c r="AY137" s="42">
        <v>2196.0191019978811</v>
      </c>
      <c r="AZ137" s="42">
        <v>307.24260300666054</v>
      </c>
      <c r="BA137" s="42">
        <v>2.0256445937010867</v>
      </c>
      <c r="BB137" s="42">
        <v>9.5683114901666997</v>
      </c>
      <c r="BC137" s="42">
        <v>107.51845999851854</v>
      </c>
      <c r="BD137" s="42">
        <v>46807.550757392666</v>
      </c>
      <c r="BE137" s="42">
        <v>49.151662053314716</v>
      </c>
      <c r="BF137" s="42">
        <v>0.47148095678013219</v>
      </c>
      <c r="BG137" s="42">
        <v>1149.1792502161572</v>
      </c>
      <c r="BH137" s="42">
        <v>283.94437003199602</v>
      </c>
      <c r="BI137" s="42">
        <v>82949.148537276764</v>
      </c>
      <c r="BJ137" s="42">
        <v>710.59418670480511</v>
      </c>
      <c r="BK137" s="42">
        <v>47.463571928780311</v>
      </c>
      <c r="BL137" s="42">
        <v>41937.213264317477</v>
      </c>
      <c r="BM137" s="42">
        <v>15193.966257309063</v>
      </c>
      <c r="BN137" s="42">
        <v>209.34720559736607</v>
      </c>
      <c r="BO137" s="42">
        <v>956.78730632583961</v>
      </c>
      <c r="BP137" s="42">
        <v>4286.8385921822692</v>
      </c>
      <c r="BQ137" s="42">
        <v>5.2815124761375003</v>
      </c>
      <c r="BR137" s="42">
        <v>36.270962210295593</v>
      </c>
      <c r="BS137" s="42">
        <v>0</v>
      </c>
      <c r="BT137" s="42">
        <f t="shared" si="2"/>
        <v>490119.33828039118</v>
      </c>
    </row>
    <row r="138" spans="1:72" x14ac:dyDescent="0.25">
      <c r="A138" s="10" t="s">
        <v>85</v>
      </c>
      <c r="B138" s="8" t="s">
        <v>86</v>
      </c>
      <c r="C138" s="42">
        <v>6.7225736696408542E-4</v>
      </c>
      <c r="D138" s="42">
        <v>1.3590762653425552E-4</v>
      </c>
      <c r="E138" s="42">
        <v>0</v>
      </c>
      <c r="F138" s="42">
        <v>7.8713167034422994E-4</v>
      </c>
      <c r="G138" s="42">
        <v>60.807185129853998</v>
      </c>
      <c r="H138" s="42">
        <v>1.7934952858716935E-3</v>
      </c>
      <c r="I138" s="42">
        <v>2.4188937656479737E-4</v>
      </c>
      <c r="J138" s="42">
        <v>7.2807657071922604E-6</v>
      </c>
      <c r="K138" s="42">
        <v>0</v>
      </c>
      <c r="L138" s="42">
        <v>1.4739505687226999E-3</v>
      </c>
      <c r="M138" s="42">
        <v>4.2827271515489526E-2</v>
      </c>
      <c r="N138" s="42">
        <v>6.1748982936665024E-3</v>
      </c>
      <c r="O138" s="42">
        <v>5.8246125657538083E-5</v>
      </c>
      <c r="P138" s="42">
        <v>8.7288291089560543E-4</v>
      </c>
      <c r="Q138" s="42">
        <v>1.984413142193624E-3</v>
      </c>
      <c r="R138" s="42">
        <v>1.8080568172860779E-3</v>
      </c>
      <c r="S138" s="42">
        <v>8.3405216045724672E-4</v>
      </c>
      <c r="T138" s="42">
        <v>6.9248171615073051E-4</v>
      </c>
      <c r="U138" s="42">
        <v>2.7707358385703879E-3</v>
      </c>
      <c r="V138" s="42">
        <v>7.9279448811649057E-5</v>
      </c>
      <c r="W138" s="42">
        <v>9.8694824030828423E-5</v>
      </c>
      <c r="X138" s="42">
        <v>4.3392606299897298E-3</v>
      </c>
      <c r="Y138" s="42">
        <v>4.9751898999147114E-4</v>
      </c>
      <c r="Z138" s="42">
        <v>4.4954683372074884E-3</v>
      </c>
      <c r="AA138" s="42">
        <v>1.4464454538288625E-3</v>
      </c>
      <c r="AB138" s="42">
        <v>5.8900904369729696</v>
      </c>
      <c r="AC138" s="42">
        <v>1.9253580425686201E-4</v>
      </c>
      <c r="AD138" s="42">
        <v>1.9253580425686201E-4</v>
      </c>
      <c r="AE138" s="42">
        <v>0.3132451363392002</v>
      </c>
      <c r="AF138" s="42">
        <v>0.34335707500427132</v>
      </c>
      <c r="AG138" s="42">
        <v>0.49027867908879308</v>
      </c>
      <c r="AH138" s="42">
        <v>5.8448369149404532E-3</v>
      </c>
      <c r="AI138" s="42">
        <v>4.31183124659275E-4</v>
      </c>
      <c r="AJ138" s="42">
        <v>597.22819276738244</v>
      </c>
      <c r="AK138" s="42">
        <v>2.1842297121576781E-5</v>
      </c>
      <c r="AL138" s="42">
        <v>418.40594928757531</v>
      </c>
      <c r="AM138" s="42">
        <v>0</v>
      </c>
      <c r="AN138" s="42">
        <v>0.20628060019136119</v>
      </c>
      <c r="AO138" s="42">
        <v>6.6174879512670454E-2</v>
      </c>
      <c r="AP138" s="42">
        <v>4.3071082327755611E-2</v>
      </c>
      <c r="AQ138" s="42">
        <v>9.1207830996481096</v>
      </c>
      <c r="AR138" s="42">
        <v>1.1773807122497352E-2</v>
      </c>
      <c r="AS138" s="42">
        <v>4.1294885143259567E-2</v>
      </c>
      <c r="AT138" s="42">
        <v>2.7424217497090848E-4</v>
      </c>
      <c r="AU138" s="42">
        <v>0.28679120912780287</v>
      </c>
      <c r="AV138" s="42">
        <v>3.1904313520929881E-3</v>
      </c>
      <c r="AW138" s="42">
        <v>0</v>
      </c>
      <c r="AX138" s="42">
        <v>35.923196023489332</v>
      </c>
      <c r="AY138" s="42">
        <v>14.590564430909559</v>
      </c>
      <c r="AZ138" s="42">
        <v>9.8128542253602346E-4</v>
      </c>
      <c r="BA138" s="42">
        <v>1.9496272615925943E-4</v>
      </c>
      <c r="BB138" s="42">
        <v>5.8922307924130349E-2</v>
      </c>
      <c r="BC138" s="42">
        <v>0.58592731929784769</v>
      </c>
      <c r="BD138" s="42">
        <v>29.437486519131902</v>
      </c>
      <c r="BE138" s="42">
        <v>3.8183571264386077E-4</v>
      </c>
      <c r="BF138" s="42">
        <v>3.9317942444622854E-2</v>
      </c>
      <c r="BG138" s="42">
        <v>180.12243002406575</v>
      </c>
      <c r="BH138" s="42">
        <v>4.1284868886138193E-2</v>
      </c>
      <c r="BI138" s="42">
        <v>7.4594440392430679</v>
      </c>
      <c r="BJ138" s="42">
        <v>0.81884936069972747</v>
      </c>
      <c r="BK138" s="42">
        <v>1.4065630372327982E-2</v>
      </c>
      <c r="BL138" s="42">
        <v>0.78317028495506158</v>
      </c>
      <c r="BM138" s="42">
        <v>4.0984210714948816E-2</v>
      </c>
      <c r="BN138" s="42">
        <v>2.0303628635456816E-2</v>
      </c>
      <c r="BO138" s="42">
        <v>15.423787021767099</v>
      </c>
      <c r="BP138" s="42">
        <v>6.9926308080286779</v>
      </c>
      <c r="BQ138" s="42">
        <v>7.523457897432003E-5</v>
      </c>
      <c r="BR138" s="42">
        <v>130.65061848474863</v>
      </c>
      <c r="BS138" s="42">
        <v>0</v>
      </c>
      <c r="BT138" s="42">
        <f t="shared" si="2"/>
        <v>1516.3433235253824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2.3292491774883142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0.93169967099532569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140.68665032029418</v>
      </c>
      <c r="AC139" s="42">
        <v>0</v>
      </c>
      <c r="AD139" s="42">
        <v>0</v>
      </c>
      <c r="AE139" s="42">
        <v>7.4535973679626055</v>
      </c>
      <c r="AF139" s="42">
        <v>6.987747532464943</v>
      </c>
      <c r="AG139" s="42">
        <v>11.646245887441571</v>
      </c>
      <c r="AH139" s="42">
        <v>0</v>
      </c>
      <c r="AI139" s="42">
        <v>0</v>
      </c>
      <c r="AJ139" s="42">
        <v>112.7356601904344</v>
      </c>
      <c r="AK139" s="42">
        <v>0</v>
      </c>
      <c r="AL139" s="42">
        <v>14.441344900427548</v>
      </c>
      <c r="AM139" s="42">
        <v>0</v>
      </c>
      <c r="AN139" s="42">
        <v>70.391886474266201</v>
      </c>
      <c r="AO139" s="42">
        <v>0</v>
      </c>
      <c r="AP139" s="42">
        <v>0.46584983549766285</v>
      </c>
      <c r="AQ139" s="42">
        <v>214.75677416442258</v>
      </c>
      <c r="AR139" s="42">
        <v>0</v>
      </c>
      <c r="AS139" s="42">
        <v>0</v>
      </c>
      <c r="AT139" s="42">
        <v>0</v>
      </c>
      <c r="AU139" s="42">
        <v>6.5218976969672795</v>
      </c>
      <c r="AV139" s="42">
        <v>0</v>
      </c>
      <c r="AW139" s="42">
        <v>0</v>
      </c>
      <c r="AX139" s="42">
        <v>858.09539698669494</v>
      </c>
      <c r="AY139" s="42">
        <v>348.45567695225179</v>
      </c>
      <c r="AZ139" s="42">
        <v>0</v>
      </c>
      <c r="BA139" s="42">
        <v>0</v>
      </c>
      <c r="BB139" s="42">
        <v>1.3975495064929886</v>
      </c>
      <c r="BC139" s="42">
        <v>13.975495064929886</v>
      </c>
      <c r="BD139" s="42">
        <v>0</v>
      </c>
      <c r="BE139" s="42">
        <v>0</v>
      </c>
      <c r="BF139" s="42">
        <v>0.93169967099532569</v>
      </c>
      <c r="BG139" s="42">
        <v>47.982533056259271</v>
      </c>
      <c r="BH139" s="42">
        <v>0.93169967099532569</v>
      </c>
      <c r="BI139" s="42">
        <v>172.36443913413524</v>
      </c>
      <c r="BJ139" s="42">
        <v>19.099843255404178</v>
      </c>
      <c r="BK139" s="42">
        <v>0</v>
      </c>
      <c r="BL139" s="42">
        <v>2.3292491774883142</v>
      </c>
      <c r="BM139" s="42">
        <v>0</v>
      </c>
      <c r="BN139" s="42">
        <v>45.281946423589744</v>
      </c>
      <c r="BO139" s="42">
        <v>830.36307339926668</v>
      </c>
      <c r="BP139" s="42">
        <v>165.84254143716797</v>
      </c>
      <c r="BQ139" s="42">
        <v>0</v>
      </c>
      <c r="BR139" s="42">
        <v>3121.6597476698389</v>
      </c>
      <c r="BS139" s="42">
        <v>0</v>
      </c>
      <c r="BT139" s="42">
        <f t="shared" si="2"/>
        <v>6218.0594946241736</v>
      </c>
    </row>
    <row r="140" spans="1:72" x14ac:dyDescent="0.25">
      <c r="A140" s="10" t="s">
        <v>89</v>
      </c>
      <c r="B140" s="8" t="s">
        <v>90</v>
      </c>
      <c r="C140" s="42">
        <v>8879.3340117661737</v>
      </c>
      <c r="D140" s="42">
        <v>21337.682972315415</v>
      </c>
      <c r="E140" s="42">
        <v>27133.817041826143</v>
      </c>
      <c r="F140" s="42">
        <v>437.72654911135839</v>
      </c>
      <c r="G140" s="42">
        <v>128.10455012796848</v>
      </c>
      <c r="H140" s="42">
        <v>437.65628553477887</v>
      </c>
      <c r="I140" s="42">
        <v>1.1786892537321094</v>
      </c>
      <c r="J140" s="42">
        <v>32.467923782114006</v>
      </c>
      <c r="K140" s="42">
        <v>1.0880383096725652E-2</v>
      </c>
      <c r="L140" s="42">
        <v>5.805173855985756</v>
      </c>
      <c r="M140" s="42">
        <v>56.906560953346904</v>
      </c>
      <c r="N140" s="42">
        <v>133.29859475586861</v>
      </c>
      <c r="O140" s="42">
        <v>11.447288295975603</v>
      </c>
      <c r="P140" s="42">
        <v>32.482647025416469</v>
      </c>
      <c r="Q140" s="42">
        <v>57.222326224560035</v>
      </c>
      <c r="R140" s="42">
        <v>355.59578130535459</v>
      </c>
      <c r="S140" s="42">
        <v>276.91646247025983</v>
      </c>
      <c r="T140" s="42">
        <v>197.91282563839135</v>
      </c>
      <c r="U140" s="42">
        <v>1817.6453380609339</v>
      </c>
      <c r="V140" s="42">
        <v>20.221210675284201</v>
      </c>
      <c r="W140" s="42">
        <v>58.093912672638552</v>
      </c>
      <c r="X140" s="42">
        <v>159.77120602635571</v>
      </c>
      <c r="Y140" s="42">
        <v>337.2673332615098</v>
      </c>
      <c r="Z140" s="42">
        <v>230.76680073874175</v>
      </c>
      <c r="AA140" s="42">
        <v>1490.3699336583932</v>
      </c>
      <c r="AB140" s="42">
        <v>108.97160362443313</v>
      </c>
      <c r="AC140" s="42">
        <v>5667.6131054138059</v>
      </c>
      <c r="AD140" s="42">
        <v>32.570595366538036</v>
      </c>
      <c r="AE140" s="42">
        <v>277.38071905463107</v>
      </c>
      <c r="AF140" s="42">
        <v>1574.9192012003591</v>
      </c>
      <c r="AG140" s="42">
        <v>123.18975680874496</v>
      </c>
      <c r="AH140" s="42">
        <v>1461.7027253528081</v>
      </c>
      <c r="AI140" s="42">
        <v>37.662778494637102</v>
      </c>
      <c r="AJ140" s="42">
        <v>973.57766282337639</v>
      </c>
      <c r="AK140" s="42">
        <v>7.3149694276238275</v>
      </c>
      <c r="AL140" s="42">
        <v>7362.780880660368</v>
      </c>
      <c r="AM140" s="42">
        <v>3.2097130135340678E-2</v>
      </c>
      <c r="AN140" s="42">
        <v>17472.331698565387</v>
      </c>
      <c r="AO140" s="42">
        <v>1566.9531067962278</v>
      </c>
      <c r="AP140" s="42">
        <v>4212.5972832439838</v>
      </c>
      <c r="AQ140" s="42">
        <v>2270.3191675308371</v>
      </c>
      <c r="AR140" s="42">
        <v>104.10088834357082</v>
      </c>
      <c r="AS140" s="42">
        <v>514.79767559931679</v>
      </c>
      <c r="AT140" s="42">
        <v>846.96458219503404</v>
      </c>
      <c r="AU140" s="42">
        <v>3914.9341111382028</v>
      </c>
      <c r="AV140" s="42">
        <v>1763.0506575975014</v>
      </c>
      <c r="AW140" s="42">
        <v>0</v>
      </c>
      <c r="AX140" s="42">
        <v>4659.9537707715863</v>
      </c>
      <c r="AY140" s="42">
        <v>2394.4152865171322</v>
      </c>
      <c r="AZ140" s="42">
        <v>15.873003995592772</v>
      </c>
      <c r="BA140" s="42">
        <v>0.39859764030256462</v>
      </c>
      <c r="BB140" s="42">
        <v>97.432092961330937</v>
      </c>
      <c r="BC140" s="42">
        <v>221.75711539113772</v>
      </c>
      <c r="BD140" s="42">
        <v>21269.244753672196</v>
      </c>
      <c r="BE140" s="42">
        <v>83.945704148463292</v>
      </c>
      <c r="BF140" s="42">
        <v>117.8091758403709</v>
      </c>
      <c r="BG140" s="42">
        <v>1449.6848678568927</v>
      </c>
      <c r="BH140" s="42">
        <v>17.01152769251588</v>
      </c>
      <c r="BI140" s="42">
        <v>2340.9641318796521</v>
      </c>
      <c r="BJ140" s="42">
        <v>263.33090942840221</v>
      </c>
      <c r="BK140" s="42">
        <v>251.81639089216571</v>
      </c>
      <c r="BL140" s="42">
        <v>27.823921546073365</v>
      </c>
      <c r="BM140" s="42">
        <v>11963.867874329771</v>
      </c>
      <c r="BN140" s="42">
        <v>14021.809515198873</v>
      </c>
      <c r="BO140" s="42">
        <v>106045.7222110836</v>
      </c>
      <c r="BP140" s="42">
        <v>2024.927139624278</v>
      </c>
      <c r="BQ140" s="42">
        <v>13.309670724977853</v>
      </c>
      <c r="BR140" s="42">
        <v>3938.1473127953045</v>
      </c>
      <c r="BS140" s="42">
        <v>0</v>
      </c>
      <c r="BT140" s="42">
        <f t="shared" si="2"/>
        <v>285142.71254007792</v>
      </c>
    </row>
    <row r="141" spans="1:72" x14ac:dyDescent="0.25">
      <c r="A141" s="10" t="s">
        <v>91</v>
      </c>
      <c r="B141" s="8" t="s">
        <v>7</v>
      </c>
      <c r="C141" s="42">
        <v>4.6995852973825718</v>
      </c>
      <c r="D141" s="42">
        <v>0.15736427194745858</v>
      </c>
      <c r="E141" s="42">
        <v>0.62072534820749492</v>
      </c>
      <c r="F141" s="42">
        <v>40.365332478830354</v>
      </c>
      <c r="G141" s="42">
        <v>156.62083731167257</v>
      </c>
      <c r="H141" s="42">
        <v>2188.2850955705953</v>
      </c>
      <c r="I141" s="42">
        <v>0</v>
      </c>
      <c r="J141" s="42">
        <v>94.249699743353332</v>
      </c>
      <c r="K141" s="42">
        <v>22.64794720499793</v>
      </c>
      <c r="L141" s="42">
        <v>1.5336032893341083</v>
      </c>
      <c r="M141" s="42">
        <v>74.746418204361134</v>
      </c>
      <c r="N141" s="42">
        <v>32.372344843345239</v>
      </c>
      <c r="O141" s="42">
        <v>1.1062056513229634</v>
      </c>
      <c r="P141" s="42">
        <v>4.5821868772393124</v>
      </c>
      <c r="Q141" s="42">
        <v>1.6080952523861598</v>
      </c>
      <c r="R141" s="42">
        <v>11.220351934715243</v>
      </c>
      <c r="S141" s="42">
        <v>2.4917561640911194</v>
      </c>
      <c r="T141" s="42">
        <v>3.2599545330653998</v>
      </c>
      <c r="U141" s="42">
        <v>20.22829256678456</v>
      </c>
      <c r="V141" s="42">
        <v>0.56148317150483751</v>
      </c>
      <c r="W141" s="42">
        <v>0.55868972289038554</v>
      </c>
      <c r="X141" s="42">
        <v>0.44974522692676039</v>
      </c>
      <c r="Y141" s="42">
        <v>2.0364240399354552</v>
      </c>
      <c r="Z141" s="42">
        <v>0</v>
      </c>
      <c r="AA141" s="42">
        <v>0</v>
      </c>
      <c r="AB141" s="42">
        <v>12.148708024251434</v>
      </c>
      <c r="AC141" s="42">
        <v>1.2989536057201463</v>
      </c>
      <c r="AD141" s="42">
        <v>0.97129610257550181</v>
      </c>
      <c r="AE141" s="42">
        <v>4.4387064005899077E-2</v>
      </c>
      <c r="AF141" s="42">
        <v>37.923451885731566</v>
      </c>
      <c r="AG141" s="42">
        <v>0.7193691235121431</v>
      </c>
      <c r="AH141" s="42">
        <v>50.461786920997774</v>
      </c>
      <c r="AI141" s="42">
        <v>2.334944512810316E-2</v>
      </c>
      <c r="AJ141" s="42">
        <v>1.094100707327005</v>
      </c>
      <c r="AK141" s="42">
        <v>0</v>
      </c>
      <c r="AL141" s="42">
        <v>-2.8308155420877323</v>
      </c>
      <c r="AM141" s="42">
        <v>672.15297394117317</v>
      </c>
      <c r="AN141" s="42">
        <v>1432.3539594436238</v>
      </c>
      <c r="AO141" s="42">
        <v>0</v>
      </c>
      <c r="AP141" s="42">
        <v>2.6645722460521175</v>
      </c>
      <c r="AQ141" s="42">
        <v>94.099769319836838</v>
      </c>
      <c r="AR141" s="42">
        <v>0</v>
      </c>
      <c r="AS141" s="42">
        <v>0</v>
      </c>
      <c r="AT141" s="42">
        <v>0</v>
      </c>
      <c r="AU141" s="42">
        <v>2.5372661341721248</v>
      </c>
      <c r="AV141" s="42">
        <v>0</v>
      </c>
      <c r="AW141" s="42">
        <v>0</v>
      </c>
      <c r="AX141" s="42">
        <v>64.292151011149272</v>
      </c>
      <c r="AY141" s="42">
        <v>12.997916403044819</v>
      </c>
      <c r="AZ141" s="42">
        <v>0</v>
      </c>
      <c r="BA141" s="42">
        <v>1.0670973707206364</v>
      </c>
      <c r="BB141" s="42">
        <v>2.7934486144519276E-2</v>
      </c>
      <c r="BC141" s="42">
        <v>2.3111131536898948</v>
      </c>
      <c r="BD141" s="42">
        <v>37.777667912309717</v>
      </c>
      <c r="BE141" s="42">
        <v>0.4525386755412123</v>
      </c>
      <c r="BF141" s="42">
        <v>3.1659084297121845E-2</v>
      </c>
      <c r="BG141" s="42">
        <v>0</v>
      </c>
      <c r="BH141" s="42">
        <v>0.59915882398317077</v>
      </c>
      <c r="BI141" s="42">
        <v>141.63656330004147</v>
      </c>
      <c r="BJ141" s="42">
        <v>23.146228402420899</v>
      </c>
      <c r="BK141" s="42">
        <v>46.628271098814707</v>
      </c>
      <c r="BL141" s="42">
        <v>0.6084726690808665</v>
      </c>
      <c r="BM141" s="42">
        <v>0.87733417732965591</v>
      </c>
      <c r="BN141" s="42">
        <v>2.9973703633069184</v>
      </c>
      <c r="BO141" s="42">
        <v>24.064231826020592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5329.5809758848045</v>
      </c>
    </row>
    <row r="142" spans="1:72" x14ac:dyDescent="0.25">
      <c r="A142" s="10" t="s">
        <v>92</v>
      </c>
      <c r="B142" s="8" t="s">
        <v>8</v>
      </c>
      <c r="C142" s="42">
        <v>13.205208994142524</v>
      </c>
      <c r="D142" s="42">
        <v>3.0656643983008558</v>
      </c>
      <c r="E142" s="42">
        <v>3926.2183595806205</v>
      </c>
      <c r="F142" s="42">
        <v>19.739248416796144</v>
      </c>
      <c r="G142" s="42">
        <v>60.717939524931317</v>
      </c>
      <c r="H142" s="42">
        <v>10.289910280760168</v>
      </c>
      <c r="I142" s="42">
        <v>7.1371654031394199E-2</v>
      </c>
      <c r="J142" s="42">
        <v>6.4047923725261793</v>
      </c>
      <c r="K142" s="42">
        <v>6.305745167410941</v>
      </c>
      <c r="L142" s="42">
        <v>7.0061713421351337</v>
      </c>
      <c r="M142" s="42">
        <v>16.473402994339018</v>
      </c>
      <c r="N142" s="42">
        <v>133.82581805860613</v>
      </c>
      <c r="O142" s="42">
        <v>3.6554968315664027</v>
      </c>
      <c r="P142" s="42">
        <v>18.865265488101105</v>
      </c>
      <c r="Q142" s="42">
        <v>3.3757818852044159</v>
      </c>
      <c r="R142" s="42">
        <v>8.6365044664669899</v>
      </c>
      <c r="S142" s="42">
        <v>6.8370680618115927</v>
      </c>
      <c r="T142" s="42">
        <v>6.890168930188648</v>
      </c>
      <c r="U142" s="42">
        <v>34.572689002932997</v>
      </c>
      <c r="V142" s="42">
        <v>0.65190015462713435</v>
      </c>
      <c r="W142" s="42">
        <v>1.0665660323925625</v>
      </c>
      <c r="X142" s="42">
        <v>7.796466123458976</v>
      </c>
      <c r="Y142" s="42">
        <v>9.6241049609258695</v>
      </c>
      <c r="Z142" s="42">
        <v>70.134787969023478</v>
      </c>
      <c r="AA142" s="42">
        <v>23.127977095617226</v>
      </c>
      <c r="AB142" s="42">
        <v>42.871351136260401</v>
      </c>
      <c r="AC142" s="42">
        <v>-1.7497076295830256</v>
      </c>
      <c r="AD142" s="42">
        <v>7.7626128362053644</v>
      </c>
      <c r="AE142" s="42">
        <v>101.37623399688688</v>
      </c>
      <c r="AF142" s="42">
        <v>801.90758063733517</v>
      </c>
      <c r="AG142" s="42">
        <v>14.103267146413078</v>
      </c>
      <c r="AH142" s="42">
        <v>222.74381365782753</v>
      </c>
      <c r="AI142" s="42">
        <v>44.900263711908643</v>
      </c>
      <c r="AJ142" s="42">
        <v>25.471551285492435</v>
      </c>
      <c r="AK142" s="42">
        <v>0.10455165835937803</v>
      </c>
      <c r="AL142" s="42">
        <v>1197.4309558799453</v>
      </c>
      <c r="AM142" s="42">
        <v>9.0350081541977594E-3</v>
      </c>
      <c r="AN142" s="42">
        <v>679.56213752296128</v>
      </c>
      <c r="AO142" s="42">
        <v>203.60932505449927</v>
      </c>
      <c r="AP142" s="42">
        <v>235.7023587196704</v>
      </c>
      <c r="AQ142" s="42">
        <v>2222.4354768152634</v>
      </c>
      <c r="AR142" s="42">
        <v>25.339403897954885</v>
      </c>
      <c r="AS142" s="42">
        <v>23.762551256485484</v>
      </c>
      <c r="AT142" s="42">
        <v>37.335268362493082</v>
      </c>
      <c r="AU142" s="42">
        <v>349.137613790751</v>
      </c>
      <c r="AV142" s="42">
        <v>216.56040442384582</v>
      </c>
      <c r="AW142" s="42">
        <v>0</v>
      </c>
      <c r="AX142" s="42">
        <v>212.4707857457847</v>
      </c>
      <c r="AY142" s="42">
        <v>91.676955212953658</v>
      </c>
      <c r="AZ142" s="42">
        <v>13.975182362218352</v>
      </c>
      <c r="BA142" s="42">
        <v>1.1328386492908697</v>
      </c>
      <c r="BB142" s="42">
        <v>1.1573943433343832</v>
      </c>
      <c r="BC142" s="42">
        <v>4.1150129814586434</v>
      </c>
      <c r="BD142" s="42">
        <v>115.0133033285878</v>
      </c>
      <c r="BE142" s="42">
        <v>1.8053350621332309</v>
      </c>
      <c r="BF142" s="42">
        <v>0.58516079648834673</v>
      </c>
      <c r="BG142" s="42">
        <v>32.50009562794618</v>
      </c>
      <c r="BH142" s="42">
        <v>36.316757264032915</v>
      </c>
      <c r="BI142" s="42">
        <v>658.30117716661402</v>
      </c>
      <c r="BJ142" s="42">
        <v>19.760993372192537</v>
      </c>
      <c r="BK142" s="42">
        <v>24.274531199060565</v>
      </c>
      <c r="BL142" s="42">
        <v>99.14752959135869</v>
      </c>
      <c r="BM142" s="42">
        <v>0.57008395487315411</v>
      </c>
      <c r="BN142" s="42">
        <v>206.56983981378775</v>
      </c>
      <c r="BO142" s="42">
        <v>3219.3364454098664</v>
      </c>
      <c r="BP142" s="42">
        <v>234.77422336221582</v>
      </c>
      <c r="BQ142" s="42">
        <v>9.0647507065366177</v>
      </c>
      <c r="BR142" s="42">
        <v>1090.5837332868805</v>
      </c>
      <c r="BS142" s="42">
        <v>0</v>
      </c>
      <c r="BT142" s="42">
        <f t="shared" si="2"/>
        <v>16922.066588193662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0.48676269501077957</v>
      </c>
      <c r="D144" s="42">
        <v>0</v>
      </c>
      <c r="E144" s="42">
        <v>0</v>
      </c>
      <c r="F144" s="42">
        <v>0</v>
      </c>
      <c r="G144" s="42">
        <v>7.1419515266607476</v>
      </c>
      <c r="H144" s="42">
        <v>0</v>
      </c>
      <c r="I144" s="42">
        <v>3.4323813052974754E-4</v>
      </c>
      <c r="J144" s="42">
        <v>0</v>
      </c>
      <c r="K144" s="42">
        <v>9.7601684076870851E-3</v>
      </c>
      <c r="L144" s="42">
        <v>0</v>
      </c>
      <c r="M144" s="42">
        <v>3.1202737743591622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4.0044448561803881E-3</v>
      </c>
      <c r="Y144" s="42">
        <v>0</v>
      </c>
      <c r="Z144" s="42">
        <v>0</v>
      </c>
      <c r="AA144" s="42">
        <v>0</v>
      </c>
      <c r="AB144" s="42">
        <v>15.39319583657163</v>
      </c>
      <c r="AC144" s="42">
        <v>0</v>
      </c>
      <c r="AD144" s="42">
        <v>0</v>
      </c>
      <c r="AE144" s="42">
        <v>0.84127641404518161</v>
      </c>
      <c r="AF144" s="42">
        <v>0.89335328120325797</v>
      </c>
      <c r="AG144" s="42">
        <v>1.2742711785241416</v>
      </c>
      <c r="AH144" s="42">
        <v>0</v>
      </c>
      <c r="AI144" s="42">
        <v>0</v>
      </c>
      <c r="AJ144" s="42">
        <v>12.33494500811369</v>
      </c>
      <c r="AK144" s="42">
        <v>0</v>
      </c>
      <c r="AL144" s="42">
        <v>2.0208521585401904</v>
      </c>
      <c r="AM144" s="42">
        <v>2.8792496802676901E-2</v>
      </c>
      <c r="AN144" s="42">
        <v>0.4077667771277253</v>
      </c>
      <c r="AO144" s="42">
        <v>0</v>
      </c>
      <c r="AP144" s="42">
        <v>5.0970847140965662E-2</v>
      </c>
      <c r="AQ144" s="42">
        <v>23.497560531985169</v>
      </c>
      <c r="AR144" s="42">
        <v>0</v>
      </c>
      <c r="AS144" s="42">
        <v>0</v>
      </c>
      <c r="AT144" s="42">
        <v>0</v>
      </c>
      <c r="AU144" s="42">
        <v>0.71359185997351926</v>
      </c>
      <c r="AV144" s="42">
        <v>0</v>
      </c>
      <c r="AW144" s="42">
        <v>0</v>
      </c>
      <c r="AX144" s="42">
        <v>93.888300433658756</v>
      </c>
      <c r="AY144" s="42">
        <v>38.126193661442315</v>
      </c>
      <c r="AZ144" s="42">
        <v>0</v>
      </c>
      <c r="BA144" s="42">
        <v>0</v>
      </c>
      <c r="BB144" s="42">
        <v>0.15291254142289698</v>
      </c>
      <c r="BC144" s="42">
        <v>1.5291254142289699</v>
      </c>
      <c r="BD144" s="42">
        <v>0.71793975635805529</v>
      </c>
      <c r="BE144" s="42">
        <v>0</v>
      </c>
      <c r="BF144" s="42">
        <v>0.10194169428193132</v>
      </c>
      <c r="BG144" s="42">
        <v>5.3121996322854645</v>
      </c>
      <c r="BH144" s="42">
        <v>0.10194169428193132</v>
      </c>
      <c r="BI144" s="42">
        <v>18.859213442157294</v>
      </c>
      <c r="BJ144" s="42">
        <v>2.0898047327795921</v>
      </c>
      <c r="BK144" s="42">
        <v>8.008889712360776E-4</v>
      </c>
      <c r="BL144" s="42">
        <v>0.26171899831542322</v>
      </c>
      <c r="BM144" s="42">
        <v>0</v>
      </c>
      <c r="BN144" s="42">
        <v>0</v>
      </c>
      <c r="BO144" s="42">
        <v>40.317940088503839</v>
      </c>
      <c r="BP144" s="42">
        <v>18.145621582183775</v>
      </c>
      <c r="BQ144" s="42">
        <v>0</v>
      </c>
      <c r="BR144" s="42">
        <v>341.55564669161089</v>
      </c>
      <c r="BS144" s="42">
        <v>0</v>
      </c>
      <c r="BT144" s="42">
        <f t="shared" si="2"/>
        <v>629.38097348993551</v>
      </c>
    </row>
    <row r="145" spans="1:72" x14ac:dyDescent="0.25">
      <c r="A145" s="10" t="s">
        <v>97</v>
      </c>
      <c r="B145" s="8" t="s">
        <v>98</v>
      </c>
      <c r="C145" s="42">
        <v>75.793932851008393</v>
      </c>
      <c r="D145" s="42">
        <v>40.951340817389699</v>
      </c>
      <c r="E145" s="42">
        <v>15.479580395188233</v>
      </c>
      <c r="F145" s="42">
        <v>0.32836085797707393</v>
      </c>
      <c r="G145" s="42">
        <v>4.0988792500184923</v>
      </c>
      <c r="H145" s="42">
        <v>0.49942282794387466</v>
      </c>
      <c r="I145" s="42">
        <v>9.1191931744126917E-2</v>
      </c>
      <c r="J145" s="42">
        <v>1.4920771410627103</v>
      </c>
      <c r="K145" s="42">
        <v>6.6757660695869317E-2</v>
      </c>
      <c r="L145" s="42">
        <v>1.6456943171277929</v>
      </c>
      <c r="M145" s="42">
        <v>12.878287014577568</v>
      </c>
      <c r="N145" s="42">
        <v>39.382436508955351</v>
      </c>
      <c r="O145" s="42">
        <v>1.0414089232457662</v>
      </c>
      <c r="P145" s="42">
        <v>48.165700096674442</v>
      </c>
      <c r="Q145" s="42">
        <v>332.11981361669302</v>
      </c>
      <c r="R145" s="42">
        <v>742.58509362386769</v>
      </c>
      <c r="S145" s="42">
        <v>11.045073066743869</v>
      </c>
      <c r="T145" s="42">
        <v>12.524308692943089</v>
      </c>
      <c r="U145" s="42">
        <v>151.48060764358186</v>
      </c>
      <c r="V145" s="42">
        <v>2.1645472555844494</v>
      </c>
      <c r="W145" s="42">
        <v>5.0636112012058474</v>
      </c>
      <c r="X145" s="42">
        <v>13.497128339876031</v>
      </c>
      <c r="Y145" s="42">
        <v>40.414583454930856</v>
      </c>
      <c r="Z145" s="42">
        <v>373.56396309014832</v>
      </c>
      <c r="AA145" s="42">
        <v>1.1482334092723145</v>
      </c>
      <c r="AB145" s="42">
        <v>29.877741422212278</v>
      </c>
      <c r="AC145" s="42">
        <v>20.787091295082604</v>
      </c>
      <c r="AD145" s="42">
        <v>9.3462857135613984</v>
      </c>
      <c r="AE145" s="42">
        <v>8.8464621136061172</v>
      </c>
      <c r="AF145" s="42">
        <v>335.43629996463341</v>
      </c>
      <c r="AG145" s="42">
        <v>10.916902221544101</v>
      </c>
      <c r="AH145" s="42">
        <v>565.20801668686704</v>
      </c>
      <c r="AI145" s="42">
        <v>5.4159999272331945</v>
      </c>
      <c r="AJ145" s="42">
        <v>12.45800514836419</v>
      </c>
      <c r="AK145" s="42">
        <v>9.2070082778435505E-4</v>
      </c>
      <c r="AL145" s="42">
        <v>480.04787338652466</v>
      </c>
      <c r="AM145" s="42">
        <v>6.7674671972103827E-3</v>
      </c>
      <c r="AN145" s="42">
        <v>0.46185790882443495</v>
      </c>
      <c r="AO145" s="42">
        <v>12.739417162789383</v>
      </c>
      <c r="AP145" s="42">
        <v>114.63693704453335</v>
      </c>
      <c r="AQ145" s="42">
        <v>382.76091206010079</v>
      </c>
      <c r="AR145" s="42">
        <v>9.6964628123423431</v>
      </c>
      <c r="AS145" s="42">
        <v>21.590564671732004</v>
      </c>
      <c r="AT145" s="42">
        <v>6.0941951254808968</v>
      </c>
      <c r="AU145" s="42">
        <v>102.35751503827545</v>
      </c>
      <c r="AV145" s="42">
        <v>14.451984595956601</v>
      </c>
      <c r="AW145" s="42">
        <v>0</v>
      </c>
      <c r="AX145" s="42">
        <v>107.11008363875416</v>
      </c>
      <c r="AY145" s="42">
        <v>453.05071450471587</v>
      </c>
      <c r="AZ145" s="42">
        <v>21.014754401930809</v>
      </c>
      <c r="BA145" s="42">
        <v>0.232355607638811</v>
      </c>
      <c r="BB145" s="42">
        <v>1.9390914810791038</v>
      </c>
      <c r="BC145" s="42">
        <v>29.178679682487036</v>
      </c>
      <c r="BD145" s="42">
        <v>120.04035017917808</v>
      </c>
      <c r="BE145" s="42">
        <v>5.6104407831290937</v>
      </c>
      <c r="BF145" s="42">
        <v>6.9152997496374109E-3</v>
      </c>
      <c r="BG145" s="42">
        <v>309.40132371876882</v>
      </c>
      <c r="BH145" s="42">
        <v>0.72494926831911466</v>
      </c>
      <c r="BI145" s="42">
        <v>244.04069942698658</v>
      </c>
      <c r="BJ145" s="42">
        <v>31.409572186657734</v>
      </c>
      <c r="BK145" s="42">
        <v>9.6599145872433603</v>
      </c>
      <c r="BL145" s="42">
        <v>92.793257760048292</v>
      </c>
      <c r="BM145" s="42">
        <v>15.162040820101261</v>
      </c>
      <c r="BN145" s="42">
        <v>7.2466204368873468</v>
      </c>
      <c r="BO145" s="42">
        <v>20.948007125737458</v>
      </c>
      <c r="BP145" s="42">
        <v>4.1997007621352829</v>
      </c>
      <c r="BQ145" s="42">
        <v>4.2675913402360856E-2</v>
      </c>
      <c r="BR145" s="42">
        <v>1587.5290186736465</v>
      </c>
      <c r="BS145" s="42">
        <v>0</v>
      </c>
      <c r="BT145" s="42">
        <f t="shared" si="2"/>
        <v>7132.0014127147451</v>
      </c>
    </row>
    <row r="146" spans="1:72" x14ac:dyDescent="0.25">
      <c r="A146" s="10" t="s">
        <v>99</v>
      </c>
      <c r="B146" s="8" t="s">
        <v>11</v>
      </c>
      <c r="C146" s="42">
        <v>0.9789331690299844</v>
      </c>
      <c r="D146" s="42">
        <v>0.13235013889024377</v>
      </c>
      <c r="E146" s="42">
        <v>6075.2814702397</v>
      </c>
      <c r="F146" s="42">
        <v>15.480198693890481</v>
      </c>
      <c r="G146" s="42">
        <v>2.4235105233291317E-2</v>
      </c>
      <c r="H146" s="42">
        <v>8.9678825788904702E-3</v>
      </c>
      <c r="I146" s="42">
        <v>0</v>
      </c>
      <c r="J146" s="42">
        <v>1.0118291288955454E-3</v>
      </c>
      <c r="K146" s="42">
        <v>1.0118291288955454E-3</v>
      </c>
      <c r="L146" s="42">
        <v>0.28074510927721136</v>
      </c>
      <c r="M146" s="42">
        <v>0.87648312738705025</v>
      </c>
      <c r="N146" s="42">
        <v>1647.743900116727</v>
      </c>
      <c r="O146" s="42">
        <v>2.3857817473444311E-2</v>
      </c>
      <c r="P146" s="42">
        <v>0.41596892934278679</v>
      </c>
      <c r="Q146" s="42">
        <v>3.8954251162563111E-2</v>
      </c>
      <c r="R146" s="42">
        <v>8.0233913467772283E-2</v>
      </c>
      <c r="S146" s="42">
        <v>0.13152822407982401</v>
      </c>
      <c r="T146" s="42">
        <v>0.124634747603644</v>
      </c>
      <c r="U146" s="42">
        <v>0.35937461761530554</v>
      </c>
      <c r="V146" s="42">
        <v>1.4615309639602321E-3</v>
      </c>
      <c r="W146" s="42">
        <v>3.5976146805174946E-3</v>
      </c>
      <c r="X146" s="42">
        <v>5.3131375628415203E-2</v>
      </c>
      <c r="Y146" s="42">
        <v>0.13963085938769806</v>
      </c>
      <c r="Z146" s="42">
        <v>2.378767547123986</v>
      </c>
      <c r="AA146" s="42">
        <v>1.6368773294587344</v>
      </c>
      <c r="AB146" s="42">
        <v>0.98608369883809199</v>
      </c>
      <c r="AC146" s="42">
        <v>0.86832993754181342</v>
      </c>
      <c r="AD146" s="42">
        <v>4.9017500022050867E-2</v>
      </c>
      <c r="AE146" s="42">
        <v>3.5243132814019509</v>
      </c>
      <c r="AF146" s="42">
        <v>1.6363972658339907</v>
      </c>
      <c r="AG146" s="42">
        <v>1.8561524050176196E-2</v>
      </c>
      <c r="AH146" s="42">
        <v>5813.357315862997</v>
      </c>
      <c r="AI146" s="42">
        <v>0</v>
      </c>
      <c r="AJ146" s="42">
        <v>8.9040963342807991E-2</v>
      </c>
      <c r="AK146" s="42">
        <v>0.37493890498518262</v>
      </c>
      <c r="AL146" s="42">
        <v>0</v>
      </c>
      <c r="AM146" s="42">
        <v>0</v>
      </c>
      <c r="AN146" s="42">
        <v>5.0591456444777265E-3</v>
      </c>
      <c r="AO146" s="42">
        <v>0.31490371000404693</v>
      </c>
      <c r="AP146" s="42">
        <v>6.8509826062929715</v>
      </c>
      <c r="AQ146" s="42">
        <v>9.8069743335601686E-2</v>
      </c>
      <c r="AR146" s="42">
        <v>0</v>
      </c>
      <c r="AS146" s="42">
        <v>0</v>
      </c>
      <c r="AT146" s="42">
        <v>0</v>
      </c>
      <c r="AU146" s="42">
        <v>0.11231303330740554</v>
      </c>
      <c r="AV146" s="42">
        <v>0</v>
      </c>
      <c r="AW146" s="42">
        <v>0</v>
      </c>
      <c r="AX146" s="42">
        <v>0.10155337215746583</v>
      </c>
      <c r="AY146" s="42">
        <v>4.2514195059362887E-2</v>
      </c>
      <c r="AZ146" s="42">
        <v>2928.2400791598502</v>
      </c>
      <c r="BA146" s="42">
        <v>90.055767523602512</v>
      </c>
      <c r="BB146" s="42">
        <v>0</v>
      </c>
      <c r="BC146" s="42">
        <v>6.4156687581465714</v>
      </c>
      <c r="BD146" s="42">
        <v>0</v>
      </c>
      <c r="BE146" s="42">
        <v>1.2569791843956312E-3</v>
      </c>
      <c r="BF146" s="42">
        <v>7.8697821136320192E-4</v>
      </c>
      <c r="BG146" s="42">
        <v>1.1235144511703636</v>
      </c>
      <c r="BH146" s="42">
        <v>51.591900101958387</v>
      </c>
      <c r="BI146" s="42">
        <v>467.32978279726973</v>
      </c>
      <c r="BJ146" s="42">
        <v>0.36603836866673511</v>
      </c>
      <c r="BK146" s="42">
        <v>1257.7946104157757</v>
      </c>
      <c r="BL146" s="42">
        <v>32345.23761456749</v>
      </c>
      <c r="BM146" s="42">
        <v>0.2772411813173794</v>
      </c>
      <c r="BN146" s="42">
        <v>0</v>
      </c>
      <c r="BO146" s="42">
        <v>0</v>
      </c>
      <c r="BP146" s="42">
        <v>0</v>
      </c>
      <c r="BQ146" s="42">
        <v>0.18673868701061119</v>
      </c>
      <c r="BR146" s="42">
        <v>0</v>
      </c>
      <c r="BS146" s="42">
        <v>0</v>
      </c>
      <c r="BT146" s="42">
        <f t="shared" si="2"/>
        <v>50723.247720713422</v>
      </c>
    </row>
    <row r="147" spans="1:72" x14ac:dyDescent="0.25">
      <c r="A147" s="10" t="s">
        <v>100</v>
      </c>
      <c r="B147" s="8" t="s">
        <v>12</v>
      </c>
      <c r="C147" s="42">
        <v>29506.516671947615</v>
      </c>
      <c r="D147" s="42">
        <v>5.4236470273168624</v>
      </c>
      <c r="E147" s="42">
        <v>9765.1894157090428</v>
      </c>
      <c r="F147" s="42">
        <v>1005.7479726784281</v>
      </c>
      <c r="G147" s="42">
        <v>29281.170036300296</v>
      </c>
      <c r="H147" s="42">
        <v>393.38671003250653</v>
      </c>
      <c r="I147" s="42">
        <v>1.1340787937366674</v>
      </c>
      <c r="J147" s="42">
        <v>1884.7398655129123</v>
      </c>
      <c r="K147" s="42">
        <v>14.575607137547646</v>
      </c>
      <c r="L147" s="42">
        <v>150.97594453593723</v>
      </c>
      <c r="M147" s="42">
        <v>1653.8516383126255</v>
      </c>
      <c r="N147" s="42">
        <v>10540.485203235445</v>
      </c>
      <c r="O147" s="42">
        <v>8470.9460812391862</v>
      </c>
      <c r="P147" s="42">
        <v>620.95349850394018</v>
      </c>
      <c r="Q147" s="42">
        <v>85.992017603578844</v>
      </c>
      <c r="R147" s="42">
        <v>194.84145272824196</v>
      </c>
      <c r="S147" s="42">
        <v>1365.907981736392</v>
      </c>
      <c r="T147" s="42">
        <v>1250.4437953621432</v>
      </c>
      <c r="U147" s="42">
        <v>1259.9582314883276</v>
      </c>
      <c r="V147" s="42">
        <v>5.6019267215628545</v>
      </c>
      <c r="W147" s="42">
        <v>23.098322460279391</v>
      </c>
      <c r="X147" s="42">
        <v>3579.2387413543606</v>
      </c>
      <c r="Y147" s="42">
        <v>284.51129703481115</v>
      </c>
      <c r="Z147" s="42">
        <v>4861.2281549777754</v>
      </c>
      <c r="AA147" s="42">
        <v>141.26497905746118</v>
      </c>
      <c r="AB147" s="42">
        <v>1007.7454845576574</v>
      </c>
      <c r="AC147" s="42">
        <v>289.16423995034506</v>
      </c>
      <c r="AD147" s="42">
        <v>-170.82366180499437</v>
      </c>
      <c r="AE147" s="42">
        <v>969.56626981903366</v>
      </c>
      <c r="AF147" s="42">
        <v>25172.076582643556</v>
      </c>
      <c r="AG147" s="42">
        <v>2550.5368034062153</v>
      </c>
      <c r="AH147" s="42">
        <v>44035.916937025228</v>
      </c>
      <c r="AI147" s="42">
        <v>547.09505899937483</v>
      </c>
      <c r="AJ147" s="42">
        <v>2857.3421172966123</v>
      </c>
      <c r="AK147" s="42">
        <v>874.08104227425667</v>
      </c>
      <c r="AL147" s="42">
        <v>2465.7470935054271</v>
      </c>
      <c r="AM147" s="42">
        <v>58.309976966306905</v>
      </c>
      <c r="AN147" s="42">
        <v>365.01575453353985</v>
      </c>
      <c r="AO147" s="42">
        <v>1026.5204978385257</v>
      </c>
      <c r="AP147" s="42">
        <v>695.93879703490086</v>
      </c>
      <c r="AQ147" s="42">
        <v>17912.652327179443</v>
      </c>
      <c r="AR147" s="42">
        <v>143.8661773528695</v>
      </c>
      <c r="AS147" s="42">
        <v>1446.3802648768235</v>
      </c>
      <c r="AT147" s="42">
        <v>309.28299214092402</v>
      </c>
      <c r="AU147" s="42">
        <v>2206.5418954465354</v>
      </c>
      <c r="AV147" s="42">
        <v>462.92839574243425</v>
      </c>
      <c r="AW147" s="42">
        <v>0</v>
      </c>
      <c r="AX147" s="42">
        <v>2345.5848215925112</v>
      </c>
      <c r="AY147" s="42">
        <v>1071.5090039595298</v>
      </c>
      <c r="AZ147" s="42">
        <v>193.41468319672924</v>
      </c>
      <c r="BA147" s="42">
        <v>14.786394701613544</v>
      </c>
      <c r="BB147" s="42">
        <v>36.636521772118734</v>
      </c>
      <c r="BC147" s="42">
        <v>103.06979825180949</v>
      </c>
      <c r="BD147" s="42">
        <v>4471.0111767295321</v>
      </c>
      <c r="BE147" s="42">
        <v>35.375466685556624</v>
      </c>
      <c r="BF147" s="42">
        <v>54.745168512628553</v>
      </c>
      <c r="BG147" s="42">
        <v>193.07667607693915</v>
      </c>
      <c r="BH147" s="42">
        <v>8500.5843845253912</v>
      </c>
      <c r="BI147" s="42">
        <v>21788.499437693095</v>
      </c>
      <c r="BJ147" s="42">
        <v>107.84659177704106</v>
      </c>
      <c r="BK147" s="42">
        <v>313.08916254452367</v>
      </c>
      <c r="BL147" s="42">
        <v>5832.3983659976147</v>
      </c>
      <c r="BM147" s="42">
        <v>305.0895934217225</v>
      </c>
      <c r="BN147" s="42">
        <v>540.58038564192589</v>
      </c>
      <c r="BO147" s="42">
        <v>2860.0668611809624</v>
      </c>
      <c r="BP147" s="42">
        <v>1754.0836413335903</v>
      </c>
      <c r="BQ147" s="42">
        <v>19.601675630428712</v>
      </c>
      <c r="BR147" s="42">
        <v>22207.976548485749</v>
      </c>
      <c r="BS147" s="42">
        <v>0</v>
      </c>
      <c r="BT147" s="42">
        <f t="shared" si="2"/>
        <v>284322.09467798762</v>
      </c>
    </row>
    <row r="148" spans="1:72" x14ac:dyDescent="0.25">
      <c r="A148" s="10" t="s">
        <v>101</v>
      </c>
      <c r="B148" s="8" t="s">
        <v>102</v>
      </c>
      <c r="C148" s="42">
        <v>3.3602223278505525E-2</v>
      </c>
      <c r="D148" s="42">
        <v>73.004992824584292</v>
      </c>
      <c r="E148" s="42">
        <v>0</v>
      </c>
      <c r="F148" s="42">
        <v>2.5075243252484767</v>
      </c>
      <c r="G148" s="42">
        <v>188.37856214924287</v>
      </c>
      <c r="H148" s="42">
        <v>4.7242729757898859E-2</v>
      </c>
      <c r="I148" s="42">
        <v>0.7300727177699462</v>
      </c>
      <c r="J148" s="42">
        <v>7.6519914396596745E-3</v>
      </c>
      <c r="K148" s="42">
        <v>0</v>
      </c>
      <c r="L148" s="42">
        <v>82.612853394860934</v>
      </c>
      <c r="M148" s="42">
        <v>348.27456820919974</v>
      </c>
      <c r="N148" s="42">
        <v>1597.1457271930933</v>
      </c>
      <c r="O148" s="42">
        <v>38.619322249204146</v>
      </c>
      <c r="P148" s="42">
        <v>6.6871751277025854E-2</v>
      </c>
      <c r="Q148" s="42">
        <v>65.411101189663029</v>
      </c>
      <c r="R148" s="42">
        <v>149.27253574320554</v>
      </c>
      <c r="S148" s="42">
        <v>93.401614720144707</v>
      </c>
      <c r="T148" s="42">
        <v>94.879504554323432</v>
      </c>
      <c r="U148" s="42">
        <v>908.34875805422394</v>
      </c>
      <c r="V148" s="42">
        <v>0.73572853752969469</v>
      </c>
      <c r="W148" s="42">
        <v>1.0646248959526504E-2</v>
      </c>
      <c r="X148" s="42">
        <v>12.876248427267324</v>
      </c>
      <c r="Y148" s="42">
        <v>60.777238724245876</v>
      </c>
      <c r="Z148" s="42">
        <v>1.656489799046327</v>
      </c>
      <c r="AA148" s="42">
        <v>0.49538327189796766</v>
      </c>
      <c r="AB148" s="42">
        <v>4.0071363481141953</v>
      </c>
      <c r="AC148" s="42">
        <v>8.7498858636108456E-2</v>
      </c>
      <c r="AD148" s="42">
        <v>6.2879407917203409E-2</v>
      </c>
      <c r="AE148" s="42">
        <v>2807.0020373213656</v>
      </c>
      <c r="AF148" s="42">
        <v>6271.6884193394098</v>
      </c>
      <c r="AG148" s="42">
        <v>84.620774371582115</v>
      </c>
      <c r="AH148" s="42">
        <v>7743.9156704828983</v>
      </c>
      <c r="AI148" s="42">
        <v>65.045658963332286</v>
      </c>
      <c r="AJ148" s="42">
        <v>141.00377451396477</v>
      </c>
      <c r="AK148" s="42">
        <v>0</v>
      </c>
      <c r="AL148" s="42">
        <v>4552.8695689795677</v>
      </c>
      <c r="AM148" s="42">
        <v>0</v>
      </c>
      <c r="AN148" s="42">
        <v>63.860487776071807</v>
      </c>
      <c r="AO148" s="42">
        <v>0</v>
      </c>
      <c r="AP148" s="42">
        <v>0.32105094518572114</v>
      </c>
      <c r="AQ148" s="42">
        <v>3.6596480798372355E-3</v>
      </c>
      <c r="AR148" s="42">
        <v>3.6596480798372355E-3</v>
      </c>
      <c r="AS148" s="42">
        <v>3.992343359822439E-3</v>
      </c>
      <c r="AT148" s="42">
        <v>7.352565687672992E-2</v>
      </c>
      <c r="AU148" s="42">
        <v>1438.5535166457012</v>
      </c>
      <c r="AV148" s="42">
        <v>164.51725029436528</v>
      </c>
      <c r="AW148" s="42">
        <v>0</v>
      </c>
      <c r="AX148" s="42">
        <v>12192.926651278891</v>
      </c>
      <c r="AY148" s="42">
        <v>996.93125384946222</v>
      </c>
      <c r="AZ148" s="42">
        <v>4094.2406183771891</v>
      </c>
      <c r="BA148" s="42">
        <v>123.70554910756297</v>
      </c>
      <c r="BB148" s="42">
        <v>0</v>
      </c>
      <c r="BC148" s="42">
        <v>552.83344470289114</v>
      </c>
      <c r="BD148" s="42">
        <v>11712.398880757883</v>
      </c>
      <c r="BE148" s="42">
        <v>0</v>
      </c>
      <c r="BF148" s="42">
        <v>0.16867650695249806</v>
      </c>
      <c r="BG148" s="42">
        <v>1751.3203053785044</v>
      </c>
      <c r="BH148" s="42">
        <v>7.9846867196448779E-3</v>
      </c>
      <c r="BI148" s="42">
        <v>3.992343359822439E-3</v>
      </c>
      <c r="BJ148" s="42">
        <v>77.282442709602833</v>
      </c>
      <c r="BK148" s="42">
        <v>1273.9869756302915</v>
      </c>
      <c r="BL148" s="42">
        <v>5459.6633395672152</v>
      </c>
      <c r="BM148" s="42">
        <v>546.55188137712173</v>
      </c>
      <c r="BN148" s="42">
        <v>0</v>
      </c>
      <c r="BO148" s="42">
        <v>0</v>
      </c>
      <c r="BP148" s="42">
        <v>1.6634763999260162E-3</v>
      </c>
      <c r="BQ148" s="42">
        <v>137.97319481018545</v>
      </c>
      <c r="BR148" s="42">
        <v>0.31705860182589868</v>
      </c>
      <c r="BS148" s="42">
        <v>0</v>
      </c>
      <c r="BT148" s="42">
        <f t="shared" si="2"/>
        <v>65977.248715736045</v>
      </c>
    </row>
    <row r="149" spans="1:72" x14ac:dyDescent="0.25">
      <c r="A149" s="10" t="s">
        <v>103</v>
      </c>
      <c r="B149" s="8" t="s">
        <v>104</v>
      </c>
      <c r="C149" s="42">
        <v>9782.6985658436406</v>
      </c>
      <c r="D149" s="42">
        <v>60.3848653788829</v>
      </c>
      <c r="E149" s="42">
        <v>0</v>
      </c>
      <c r="F149" s="42">
        <v>6.1541291489418199</v>
      </c>
      <c r="G149" s="42">
        <v>179.34086230871466</v>
      </c>
      <c r="H149" s="42">
        <v>0.61287789701893802</v>
      </c>
      <c r="I149" s="42">
        <v>4.1603879180101402E-2</v>
      </c>
      <c r="J149" s="42">
        <v>0.21455649123727036</v>
      </c>
      <c r="K149" s="42">
        <v>0.19761659660619182</v>
      </c>
      <c r="L149" s="42">
        <v>0.50496549327144535</v>
      </c>
      <c r="M149" s="42">
        <v>66.822924338460993</v>
      </c>
      <c r="N149" s="42">
        <v>3.6237625418171202</v>
      </c>
      <c r="O149" s="42">
        <v>0.23067481414596594</v>
      </c>
      <c r="P149" s="42">
        <v>2811.5538516589827</v>
      </c>
      <c r="Q149" s="42">
        <v>1101.8066139905682</v>
      </c>
      <c r="R149" s="42">
        <v>1947.3341350074825</v>
      </c>
      <c r="S149" s="42">
        <v>19.273792337974108</v>
      </c>
      <c r="T149" s="42">
        <v>22.448341781738289</v>
      </c>
      <c r="U149" s="42">
        <v>754.28216010476547</v>
      </c>
      <c r="V149" s="42">
        <v>6.4473291634782309E-3</v>
      </c>
      <c r="W149" s="42">
        <v>2.376837652743689</v>
      </c>
      <c r="X149" s="42">
        <v>39.090213677028984</v>
      </c>
      <c r="Y149" s="42">
        <v>95.333074292615606</v>
      </c>
      <c r="Z149" s="42">
        <v>224.39015841402701</v>
      </c>
      <c r="AA149" s="42">
        <v>6.0811951464715763</v>
      </c>
      <c r="AB149" s="42">
        <v>6.0063773226041999</v>
      </c>
      <c r="AC149" s="42">
        <v>31.85835170689133</v>
      </c>
      <c r="AD149" s="42">
        <v>11.395115214504649</v>
      </c>
      <c r="AE149" s="42">
        <v>3.5050132648775469</v>
      </c>
      <c r="AF149" s="42">
        <v>51.850409205352534</v>
      </c>
      <c r="AG149" s="42">
        <v>0.27778437145043439</v>
      </c>
      <c r="AH149" s="42">
        <v>558.60062783437252</v>
      </c>
      <c r="AI149" s="42">
        <v>0.24264842544956838</v>
      </c>
      <c r="AJ149" s="42">
        <v>7.2923978124534203</v>
      </c>
      <c r="AK149" s="42">
        <v>0</v>
      </c>
      <c r="AL149" s="42">
        <v>3.8105017075525276</v>
      </c>
      <c r="AM149" s="42">
        <v>0.58296895998826581</v>
      </c>
      <c r="AN149" s="42">
        <v>3.3864813345581664</v>
      </c>
      <c r="AO149" s="42">
        <v>3.5323042777946356</v>
      </c>
      <c r="AP149" s="42">
        <v>73.725294500093739</v>
      </c>
      <c r="AQ149" s="42">
        <v>132.7813287324073</v>
      </c>
      <c r="AR149" s="42">
        <v>8.1272938517728743</v>
      </c>
      <c r="AS149" s="42">
        <v>1.225755794037876</v>
      </c>
      <c r="AT149" s="42">
        <v>9.19316845528407</v>
      </c>
      <c r="AU149" s="42">
        <v>280.93329142235774</v>
      </c>
      <c r="AV149" s="42">
        <v>52.947320929418687</v>
      </c>
      <c r="AW149" s="42">
        <v>0</v>
      </c>
      <c r="AX149" s="42">
        <v>46.871835689404868</v>
      </c>
      <c r="AY149" s="42">
        <v>19.905208220571595</v>
      </c>
      <c r="AZ149" s="42">
        <v>2.1051023419346131</v>
      </c>
      <c r="BA149" s="42">
        <v>1.5721650401790148</v>
      </c>
      <c r="BB149" s="42">
        <v>0.13323432543889957</v>
      </c>
      <c r="BC149" s="42">
        <v>0.66794793216810922</v>
      </c>
      <c r="BD149" s="42">
        <v>15.588416076351249</v>
      </c>
      <c r="BE149" s="42">
        <v>0.3730561112289188</v>
      </c>
      <c r="BF149" s="42">
        <v>0</v>
      </c>
      <c r="BG149" s="42">
        <v>321.99923189298386</v>
      </c>
      <c r="BH149" s="42">
        <v>127.32673785838401</v>
      </c>
      <c r="BI149" s="42">
        <v>2368.958341225728</v>
      </c>
      <c r="BJ149" s="42">
        <v>2.7660165322648034</v>
      </c>
      <c r="BK149" s="42">
        <v>6.763018735552869</v>
      </c>
      <c r="BL149" s="42">
        <v>9.0332872647573907</v>
      </c>
      <c r="BM149" s="42">
        <v>16.574350084599107</v>
      </c>
      <c r="BN149" s="42">
        <v>7.8535586265675104</v>
      </c>
      <c r="BO149" s="42">
        <v>15.459298727391401</v>
      </c>
      <c r="BP149" s="42">
        <v>71.280364109811273</v>
      </c>
      <c r="BQ149" s="42">
        <v>4.2838207541584508</v>
      </c>
      <c r="BR149" s="42">
        <v>131.74210099398388</v>
      </c>
      <c r="BS149" s="42">
        <v>0</v>
      </c>
      <c r="BT149" s="42">
        <f t="shared" si="2"/>
        <v>21537.335753792155</v>
      </c>
    </row>
    <row r="150" spans="1:72" x14ac:dyDescent="0.25">
      <c r="A150" s="10" t="s">
        <v>105</v>
      </c>
      <c r="B150" s="8" t="s">
        <v>14</v>
      </c>
      <c r="C150" s="42">
        <v>9942.5279768422188</v>
      </c>
      <c r="D150" s="42">
        <v>22.586665849042035</v>
      </c>
      <c r="E150" s="42">
        <v>17.676843096569424</v>
      </c>
      <c r="F150" s="42">
        <v>3217.6771242602608</v>
      </c>
      <c r="G150" s="42">
        <v>464.55355254638323</v>
      </c>
      <c r="H150" s="42">
        <v>31.273355285088229</v>
      </c>
      <c r="I150" s="42">
        <v>1.4686648397930688</v>
      </c>
      <c r="J150" s="42">
        <v>1.2570300544461697</v>
      </c>
      <c r="K150" s="42">
        <v>0.13025578767734863</v>
      </c>
      <c r="L150" s="42">
        <v>134.81896428341221</v>
      </c>
      <c r="M150" s="42">
        <v>994.22676738903431</v>
      </c>
      <c r="N150" s="42">
        <v>2729.8724305838869</v>
      </c>
      <c r="O150" s="42">
        <v>351.94276418837137</v>
      </c>
      <c r="P150" s="42">
        <v>1121.0206670428138</v>
      </c>
      <c r="Q150" s="42">
        <v>752.40987783090452</v>
      </c>
      <c r="R150" s="42">
        <v>474.96077849817902</v>
      </c>
      <c r="S150" s="42">
        <v>284.43816784586414</v>
      </c>
      <c r="T150" s="42">
        <v>118.24587811921738</v>
      </c>
      <c r="U150" s="42">
        <v>2030.5194717248171</v>
      </c>
      <c r="V150" s="42">
        <v>46.591396841065929</v>
      </c>
      <c r="W150" s="42">
        <v>106.42583457064757</v>
      </c>
      <c r="X150" s="42">
        <v>78.278255814755013</v>
      </c>
      <c r="Y150" s="42">
        <v>536.70840612341533</v>
      </c>
      <c r="Z150" s="42">
        <v>1020.3760641833978</v>
      </c>
      <c r="AA150" s="42">
        <v>200.21901486632186</v>
      </c>
      <c r="AB150" s="42">
        <v>4086.7921036907478</v>
      </c>
      <c r="AC150" s="42">
        <v>735.94575847985607</v>
      </c>
      <c r="AD150" s="42">
        <v>257.81834820227857</v>
      </c>
      <c r="AE150" s="42">
        <v>738.21038556095402</v>
      </c>
      <c r="AF150" s="42">
        <v>671.74712397311851</v>
      </c>
      <c r="AG150" s="42">
        <v>85.320819991010012</v>
      </c>
      <c r="AH150" s="42">
        <v>872.70141984505653</v>
      </c>
      <c r="AI150" s="42">
        <v>57.960473289019021</v>
      </c>
      <c r="AJ150" s="42">
        <v>640.2774777310176</v>
      </c>
      <c r="AK150" s="42">
        <v>1.6110469807371897</v>
      </c>
      <c r="AL150" s="42">
        <v>243.71186756863693</v>
      </c>
      <c r="AM150" s="42">
        <v>0.20028120021230023</v>
      </c>
      <c r="AN150" s="42">
        <v>460.89106217163777</v>
      </c>
      <c r="AO150" s="42">
        <v>1121.2275659095226</v>
      </c>
      <c r="AP150" s="42">
        <v>244.55008394318486</v>
      </c>
      <c r="AQ150" s="42">
        <v>209.9556114145864</v>
      </c>
      <c r="AR150" s="42">
        <v>2.8682740825968205</v>
      </c>
      <c r="AS150" s="42">
        <v>2.098881098568453</v>
      </c>
      <c r="AT150" s="42">
        <v>222.02876676750031</v>
      </c>
      <c r="AU150" s="42">
        <v>1806.5284538214412</v>
      </c>
      <c r="AV150" s="42">
        <v>1395.4514009057041</v>
      </c>
      <c r="AW150" s="42">
        <v>0</v>
      </c>
      <c r="AX150" s="42">
        <v>617.43528701627974</v>
      </c>
      <c r="AY150" s="42">
        <v>263.00967404160946</v>
      </c>
      <c r="AZ150" s="42">
        <v>-1659.1409437585783</v>
      </c>
      <c r="BA150" s="42">
        <v>43.888506247130245</v>
      </c>
      <c r="BB150" s="42">
        <v>10.572185188463925</v>
      </c>
      <c r="BC150" s="42">
        <v>27.224553822457494</v>
      </c>
      <c r="BD150" s="42">
        <v>659.77923553538119</v>
      </c>
      <c r="BE150" s="42">
        <v>11.787453278511595</v>
      </c>
      <c r="BF150" s="42">
        <v>8.4929205348339369</v>
      </c>
      <c r="BG150" s="42">
        <v>186.53854447107196</v>
      </c>
      <c r="BH150" s="42">
        <v>28.688248932229236</v>
      </c>
      <c r="BI150" s="42">
        <v>2575.8565368536383</v>
      </c>
      <c r="BJ150" s="42">
        <v>33.488975492487924</v>
      </c>
      <c r="BK150" s="42">
        <v>398.85187596878495</v>
      </c>
      <c r="BL150" s="42">
        <v>258.6251750922662</v>
      </c>
      <c r="BM150" s="42">
        <v>10.054136920477042</v>
      </c>
      <c r="BN150" s="42">
        <v>282.53131724261328</v>
      </c>
      <c r="BO150" s="42">
        <v>462.72798681112994</v>
      </c>
      <c r="BP150" s="42">
        <v>353.56769198977213</v>
      </c>
      <c r="BQ150" s="42">
        <v>9.8469695091236655</v>
      </c>
      <c r="BR150" s="42">
        <v>257.70792456480433</v>
      </c>
      <c r="BS150" s="42">
        <v>0</v>
      </c>
      <c r="BT150" s="42">
        <f t="shared" si="2"/>
        <v>43379.637670849457</v>
      </c>
    </row>
    <row r="151" spans="1:72" x14ac:dyDescent="0.25">
      <c r="A151" s="10" t="s">
        <v>106</v>
      </c>
      <c r="B151" s="8" t="s">
        <v>107</v>
      </c>
      <c r="C151" s="42">
        <v>32457.584935125142</v>
      </c>
      <c r="D151" s="42">
        <v>13899.963981711497</v>
      </c>
      <c r="E151" s="42">
        <v>46620.675260326701</v>
      </c>
      <c r="F151" s="42">
        <v>40255.38637002906</v>
      </c>
      <c r="G151" s="42">
        <v>10436.6428846365</v>
      </c>
      <c r="H151" s="42">
        <v>1035.4932669838231</v>
      </c>
      <c r="I151" s="42">
        <v>18.268433347995057</v>
      </c>
      <c r="J151" s="42">
        <v>2303.4260051230908</v>
      </c>
      <c r="K151" s="42">
        <v>599.87472294270219</v>
      </c>
      <c r="L151" s="42">
        <v>9843.0475836304704</v>
      </c>
      <c r="M151" s="42">
        <v>49702.467031989916</v>
      </c>
      <c r="N151" s="42">
        <v>179572.76332569076</v>
      </c>
      <c r="O151" s="42">
        <v>57499.395754764373</v>
      </c>
      <c r="P151" s="42">
        <v>10467.454532214259</v>
      </c>
      <c r="Q151" s="42">
        <v>3189.3891600835836</v>
      </c>
      <c r="R151" s="42">
        <v>10461.103793624939</v>
      </c>
      <c r="S151" s="42">
        <v>14652.169551990959</v>
      </c>
      <c r="T151" s="42">
        <v>9731.198597405637</v>
      </c>
      <c r="U151" s="42">
        <v>43732.24886498852</v>
      </c>
      <c r="V151" s="42">
        <v>383.40937898280401</v>
      </c>
      <c r="W151" s="42">
        <v>1052.0417343657505</v>
      </c>
      <c r="X151" s="42">
        <v>33635.163782923082</v>
      </c>
      <c r="Y151" s="42">
        <v>4703.8018239245948</v>
      </c>
      <c r="Z151" s="42">
        <v>107626.99517467924</v>
      </c>
      <c r="AA151" s="42">
        <v>13592.197056242498</v>
      </c>
      <c r="AB151" s="42">
        <v>135264.66127155497</v>
      </c>
      <c r="AC151" s="42">
        <v>31415.101140930972</v>
      </c>
      <c r="AD151" s="42">
        <v>2842.6130820890285</v>
      </c>
      <c r="AE151" s="42">
        <v>106369.15249656097</v>
      </c>
      <c r="AF151" s="42">
        <v>55519.973950750085</v>
      </c>
      <c r="AG151" s="42">
        <v>1047.0298246673017</v>
      </c>
      <c r="AH151" s="42">
        <v>125431.94732644423</v>
      </c>
      <c r="AI151" s="42">
        <v>48981.842128205768</v>
      </c>
      <c r="AJ151" s="42">
        <v>11163.33286275556</v>
      </c>
      <c r="AK151" s="42">
        <v>194.6383958270809</v>
      </c>
      <c r="AL151" s="42">
        <v>22247.147391225364</v>
      </c>
      <c r="AM151" s="42">
        <v>19143.960933327133</v>
      </c>
      <c r="AN151" s="42">
        <v>16875.691371106259</v>
      </c>
      <c r="AO151" s="42">
        <v>13879.718974764499</v>
      </c>
      <c r="AP151" s="42">
        <v>368453.25558684173</v>
      </c>
      <c r="AQ151" s="42">
        <v>31386.387341193742</v>
      </c>
      <c r="AR151" s="42">
        <v>1417.510048006531</v>
      </c>
      <c r="AS151" s="42">
        <v>1893.6054943325903</v>
      </c>
      <c r="AT151" s="42">
        <v>20008.400444495586</v>
      </c>
      <c r="AU151" s="42">
        <v>20734.535529697125</v>
      </c>
      <c r="AV151" s="42">
        <v>40748.134436273562</v>
      </c>
      <c r="AW151" s="42">
        <v>0</v>
      </c>
      <c r="AX151" s="42">
        <v>38647.672170053105</v>
      </c>
      <c r="AY151" s="42">
        <v>31340.083486435477</v>
      </c>
      <c r="AZ151" s="42">
        <v>13337.927954268349</v>
      </c>
      <c r="BA151" s="42">
        <v>3823.6674399613821</v>
      </c>
      <c r="BB151" s="42">
        <v>879.69854195311598</v>
      </c>
      <c r="BC151" s="42">
        <v>4239.6854503260747</v>
      </c>
      <c r="BD151" s="42">
        <v>40745.623616097204</v>
      </c>
      <c r="BE151" s="42">
        <v>887.79209293750682</v>
      </c>
      <c r="BF151" s="42">
        <v>101.69157651807208</v>
      </c>
      <c r="BG151" s="42">
        <v>12715.394867968833</v>
      </c>
      <c r="BH151" s="42">
        <v>1208.8405255904727</v>
      </c>
      <c r="BI151" s="42">
        <v>62874.210277040387</v>
      </c>
      <c r="BJ151" s="42">
        <v>8627.5532964118247</v>
      </c>
      <c r="BK151" s="42">
        <v>6215.1755791612113</v>
      </c>
      <c r="BL151" s="42">
        <v>93697.498497962908</v>
      </c>
      <c r="BM151" s="42">
        <v>14876.681867759849</v>
      </c>
      <c r="BN151" s="42">
        <v>12502.263008326639</v>
      </c>
      <c r="BO151" s="42">
        <v>23487.864199061809</v>
      </c>
      <c r="BP151" s="42">
        <v>27464.555408951452</v>
      </c>
      <c r="BQ151" s="42">
        <v>1352.1261428700095</v>
      </c>
      <c r="BR151" s="42">
        <v>52539.325981703812</v>
      </c>
      <c r="BS151" s="42">
        <v>0</v>
      </c>
      <c r="BT151" s="42">
        <f t="shared" si="2"/>
        <v>2224056.1350201378</v>
      </c>
    </row>
    <row r="152" spans="1:72" x14ac:dyDescent="0.25">
      <c r="A152" s="10" t="s">
        <v>108</v>
      </c>
      <c r="B152" s="8" t="s">
        <v>109</v>
      </c>
      <c r="C152" s="42">
        <v>153385.02337402938</v>
      </c>
      <c r="D152" s="42">
        <v>7975.7022746430303</v>
      </c>
      <c r="E152" s="42">
        <v>17921.994398194915</v>
      </c>
      <c r="F152" s="42">
        <v>45519.915934698402</v>
      </c>
      <c r="G152" s="42">
        <v>83028.054141939909</v>
      </c>
      <c r="H152" s="42">
        <v>2272.6286942503061</v>
      </c>
      <c r="I152" s="42">
        <v>418.13738525541811</v>
      </c>
      <c r="J152" s="42">
        <v>3348.3997905736883</v>
      </c>
      <c r="K152" s="42">
        <v>4094.2612725825493</v>
      </c>
      <c r="L152" s="42">
        <v>851.71959935745156</v>
      </c>
      <c r="M152" s="42">
        <v>95129.53583415132</v>
      </c>
      <c r="N152" s="42">
        <v>128596.98890553438</v>
      </c>
      <c r="O152" s="42">
        <v>146502.88741903429</v>
      </c>
      <c r="P152" s="42">
        <v>31769.180152932066</v>
      </c>
      <c r="Q152" s="42">
        <v>1422.790064252049</v>
      </c>
      <c r="R152" s="42">
        <v>12479.178518035027</v>
      </c>
      <c r="S152" s="42">
        <v>171413.16613172842</v>
      </c>
      <c r="T152" s="42">
        <v>61195.088136454506</v>
      </c>
      <c r="U152" s="42">
        <v>560727.75566623849</v>
      </c>
      <c r="V152" s="42">
        <v>7709.0990025436276</v>
      </c>
      <c r="W152" s="42">
        <v>30210.94673561578</v>
      </c>
      <c r="X152" s="42">
        <v>88402.419130229988</v>
      </c>
      <c r="Y152" s="42">
        <v>67286.932372549039</v>
      </c>
      <c r="Z152" s="42">
        <v>125345.27862116419</v>
      </c>
      <c r="AA152" s="42">
        <v>2623.3780991337339</v>
      </c>
      <c r="AB152" s="42">
        <v>62160.950589610271</v>
      </c>
      <c r="AC152" s="42">
        <v>611107.82914489892</v>
      </c>
      <c r="AD152" s="42">
        <v>12393.148908383238</v>
      </c>
      <c r="AE152" s="42">
        <v>1171556.6079256393</v>
      </c>
      <c r="AF152" s="42">
        <v>250347.50442210143</v>
      </c>
      <c r="AG152" s="42">
        <v>12693.633472485129</v>
      </c>
      <c r="AH152" s="42">
        <v>323246.61154781294</v>
      </c>
      <c r="AI152" s="42">
        <v>952.26009915943564</v>
      </c>
      <c r="AJ152" s="42">
        <v>367923.47416150564</v>
      </c>
      <c r="AK152" s="42">
        <v>63092.93899992152</v>
      </c>
      <c r="AL152" s="42">
        <v>101525.20331868943</v>
      </c>
      <c r="AM152" s="42">
        <v>127129.08427619767</v>
      </c>
      <c r="AN152" s="42">
        <v>10558.610907890326</v>
      </c>
      <c r="AO152" s="42">
        <v>201084.34604259103</v>
      </c>
      <c r="AP152" s="42">
        <v>1643181.2257986986</v>
      </c>
      <c r="AQ152" s="42">
        <v>302095.64310927974</v>
      </c>
      <c r="AR152" s="42">
        <v>9177.6410369726218</v>
      </c>
      <c r="AS152" s="42">
        <v>20823.811362987974</v>
      </c>
      <c r="AT152" s="42">
        <v>114598.02240992972</v>
      </c>
      <c r="AU152" s="42">
        <v>231940.1170684837</v>
      </c>
      <c r="AV152" s="42">
        <v>189606.41734225649</v>
      </c>
      <c r="AW152" s="42">
        <v>0</v>
      </c>
      <c r="AX152" s="42">
        <v>245320.02250273287</v>
      </c>
      <c r="AY152" s="42">
        <v>202858.39674916017</v>
      </c>
      <c r="AZ152" s="42">
        <v>135776.44274605083</v>
      </c>
      <c r="BA152" s="42">
        <v>541.14913049824986</v>
      </c>
      <c r="BB152" s="42">
        <v>6958.1820429063682</v>
      </c>
      <c r="BC152" s="42">
        <v>28518.83991452702</v>
      </c>
      <c r="BD152" s="42">
        <v>155501.32219832044</v>
      </c>
      <c r="BE152" s="42">
        <v>6534.4561074159892</v>
      </c>
      <c r="BF152" s="42">
        <v>3065.8698752986988</v>
      </c>
      <c r="BG152" s="42">
        <v>47528.252802476542</v>
      </c>
      <c r="BH152" s="42">
        <v>15355.659389445584</v>
      </c>
      <c r="BI152" s="42">
        <v>114589.29286109351</v>
      </c>
      <c r="BJ152" s="42">
        <v>80449.118303016847</v>
      </c>
      <c r="BK152" s="42">
        <v>104807.33716915397</v>
      </c>
      <c r="BL152" s="42">
        <v>634418.5533314161</v>
      </c>
      <c r="BM152" s="42">
        <v>127743.31559186641</v>
      </c>
      <c r="BN152" s="42">
        <v>73147.789754525671</v>
      </c>
      <c r="BO152" s="42">
        <v>43603.411486393372</v>
      </c>
      <c r="BP152" s="42">
        <v>253755.68643913904</v>
      </c>
      <c r="BQ152" s="42">
        <v>5079.1453473794418</v>
      </c>
      <c r="BR152" s="42">
        <v>14691.819180995273</v>
      </c>
      <c r="BS152" s="42">
        <v>0</v>
      </c>
      <c r="BT152" s="42">
        <f t="shared" si="2"/>
        <v>9977069.6065244265</v>
      </c>
    </row>
    <row r="153" spans="1:72" x14ac:dyDescent="0.25">
      <c r="A153" s="10" t="s">
        <v>110</v>
      </c>
      <c r="B153" s="8" t="s">
        <v>111</v>
      </c>
      <c r="C153" s="42">
        <v>40114.369023381281</v>
      </c>
      <c r="D153" s="42">
        <v>1338.2820425106136</v>
      </c>
      <c r="E153" s="42">
        <v>59777.827206058653</v>
      </c>
      <c r="F153" s="42">
        <v>112444.03114491543</v>
      </c>
      <c r="G153" s="42">
        <v>16790.873023481665</v>
      </c>
      <c r="H153" s="42">
        <v>958.16988363927226</v>
      </c>
      <c r="I153" s="42">
        <v>105.61544578337207</v>
      </c>
      <c r="J153" s="42">
        <v>1360.2291746998299</v>
      </c>
      <c r="K153" s="42">
        <v>1683.1292373511033</v>
      </c>
      <c r="L153" s="42">
        <v>1975.9372202451664</v>
      </c>
      <c r="M153" s="42">
        <v>27927.644681119957</v>
      </c>
      <c r="N153" s="42">
        <v>81864.497080412009</v>
      </c>
      <c r="O153" s="42">
        <v>9489.3263543501726</v>
      </c>
      <c r="P153" s="42">
        <v>42247.740206290538</v>
      </c>
      <c r="Q153" s="42">
        <v>1721.3629868137139</v>
      </c>
      <c r="R153" s="42">
        <v>5016.179563092277</v>
      </c>
      <c r="S153" s="42">
        <v>17585.48800134761</v>
      </c>
      <c r="T153" s="42">
        <v>10129.948776998383</v>
      </c>
      <c r="U153" s="42">
        <v>108914.50396019896</v>
      </c>
      <c r="V153" s="42">
        <v>424.47907698314094</v>
      </c>
      <c r="W153" s="42">
        <v>919.52599531155442</v>
      </c>
      <c r="X153" s="42">
        <v>17063.971676880981</v>
      </c>
      <c r="Y153" s="42">
        <v>7757.2167141070222</v>
      </c>
      <c r="Z153" s="42">
        <v>18223.619555473633</v>
      </c>
      <c r="AA153" s="42">
        <v>7347.1424226164836</v>
      </c>
      <c r="AB153" s="42">
        <v>20669.990872528047</v>
      </c>
      <c r="AC153" s="42">
        <v>41905.539789798837</v>
      </c>
      <c r="AD153" s="42">
        <v>6774.3765578589118</v>
      </c>
      <c r="AE153" s="42">
        <v>174804.53235922905</v>
      </c>
      <c r="AF153" s="42">
        <v>36391.458825801405</v>
      </c>
      <c r="AG153" s="42">
        <v>5801.0216183971361</v>
      </c>
      <c r="AH153" s="42">
        <v>97543.306161276327</v>
      </c>
      <c r="AI153" s="42">
        <v>1958.986717493807</v>
      </c>
      <c r="AJ153" s="42">
        <v>9855.4746920292309</v>
      </c>
      <c r="AK153" s="42">
        <v>2689.5494940618928</v>
      </c>
      <c r="AL153" s="42">
        <v>12154.17251981283</v>
      </c>
      <c r="AM153" s="42">
        <v>30686.458553226417</v>
      </c>
      <c r="AN153" s="42">
        <v>24999.232680339686</v>
      </c>
      <c r="AO153" s="42">
        <v>-10596.310639000898</v>
      </c>
      <c r="AP153" s="42">
        <v>929879.55575398938</v>
      </c>
      <c r="AQ153" s="42">
        <v>114670.26416054872</v>
      </c>
      <c r="AR153" s="42">
        <v>1722.6516443941789</v>
      </c>
      <c r="AS153" s="42">
        <v>3772.1517621820403</v>
      </c>
      <c r="AT153" s="42">
        <v>62496.016710411735</v>
      </c>
      <c r="AU153" s="42">
        <v>73520.68012104783</v>
      </c>
      <c r="AV153" s="42">
        <v>39344.555516420987</v>
      </c>
      <c r="AW153" s="42">
        <v>0</v>
      </c>
      <c r="AX153" s="42">
        <v>59797.549630389745</v>
      </c>
      <c r="AY153" s="42">
        <v>36858.344356605689</v>
      </c>
      <c r="AZ153" s="42">
        <v>27673.937999077461</v>
      </c>
      <c r="BA153" s="42">
        <v>12415.448037734435</v>
      </c>
      <c r="BB153" s="42">
        <v>1004.8357859651734</v>
      </c>
      <c r="BC153" s="42">
        <v>8087.6254655140701</v>
      </c>
      <c r="BD153" s="42">
        <v>19818.614335089514</v>
      </c>
      <c r="BE153" s="42">
        <v>950.18867936217464</v>
      </c>
      <c r="BF153" s="42">
        <v>278.24881878409963</v>
      </c>
      <c r="BG153" s="42">
        <v>17445.075857458629</v>
      </c>
      <c r="BH153" s="42">
        <v>7362.3408005132478</v>
      </c>
      <c r="BI153" s="42">
        <v>121336.73865839068</v>
      </c>
      <c r="BJ153" s="42">
        <v>27163.675330977221</v>
      </c>
      <c r="BK153" s="42">
        <v>63293.184642628403</v>
      </c>
      <c r="BL153" s="42">
        <v>768355.98712532665</v>
      </c>
      <c r="BM153" s="42">
        <v>18802.242919499058</v>
      </c>
      <c r="BN153" s="42">
        <v>160000.53688515947</v>
      </c>
      <c r="BO153" s="42">
        <v>94515.98118642297</v>
      </c>
      <c r="BP153" s="42">
        <v>49559.337769313846</v>
      </c>
      <c r="BQ153" s="42">
        <v>1759.7883754756645</v>
      </c>
      <c r="BR153" s="42">
        <v>3511.1149158024446</v>
      </c>
      <c r="BS153" s="42">
        <v>0</v>
      </c>
      <c r="BT153" s="42">
        <f t="shared" si="2"/>
        <v>3774215.5739014004</v>
      </c>
    </row>
    <row r="154" spans="1:72" x14ac:dyDescent="0.25">
      <c r="A154" s="10" t="s">
        <v>112</v>
      </c>
      <c r="B154" s="8" t="s">
        <v>113</v>
      </c>
      <c r="C154" s="42">
        <v>6566.9240702275456</v>
      </c>
      <c r="D154" s="42">
        <v>180.85864103329752</v>
      </c>
      <c r="E154" s="42">
        <v>15828.926640457981</v>
      </c>
      <c r="F154" s="42">
        <v>11172.939761874926</v>
      </c>
      <c r="G154" s="42">
        <v>758.61715092648694</v>
      </c>
      <c r="H154" s="42">
        <v>519.44382973290931</v>
      </c>
      <c r="I154" s="42">
        <v>2.1116412922979215</v>
      </c>
      <c r="J154" s="42">
        <v>19.358897462893253</v>
      </c>
      <c r="K154" s="42">
        <v>0.39564371047032509</v>
      </c>
      <c r="L154" s="42">
        <v>821.7532467986457</v>
      </c>
      <c r="M154" s="42">
        <v>2134.7816910447627</v>
      </c>
      <c r="N154" s="42">
        <v>10774.377410449906</v>
      </c>
      <c r="O154" s="42">
        <v>847.80171406207978</v>
      </c>
      <c r="P154" s="42">
        <v>4750.4670968986748</v>
      </c>
      <c r="Q154" s="42">
        <v>412.89209079042615</v>
      </c>
      <c r="R154" s="42">
        <v>789.41173920917095</v>
      </c>
      <c r="S154" s="42">
        <v>3616.359965734463</v>
      </c>
      <c r="T154" s="42">
        <v>4354.2436388753904</v>
      </c>
      <c r="U154" s="42">
        <v>11195.180682442182</v>
      </c>
      <c r="V154" s="42">
        <v>1622.861187037194</v>
      </c>
      <c r="W154" s="42">
        <v>31.487786191122556</v>
      </c>
      <c r="X154" s="42">
        <v>1094.9934655669697</v>
      </c>
      <c r="Y154" s="42">
        <v>1486.1480929791855</v>
      </c>
      <c r="Z154" s="42">
        <v>47922.048516548966</v>
      </c>
      <c r="AA154" s="42">
        <v>9416.5665738723274</v>
      </c>
      <c r="AB154" s="42">
        <v>990.51613352898346</v>
      </c>
      <c r="AC154" s="42">
        <v>406.04277331590578</v>
      </c>
      <c r="AD154" s="42">
        <v>390.80881790862497</v>
      </c>
      <c r="AE154" s="42">
        <v>526.79696384225235</v>
      </c>
      <c r="AF154" s="42">
        <v>1093.5059847697332</v>
      </c>
      <c r="AG154" s="42">
        <v>1193.4959181978861</v>
      </c>
      <c r="AH154" s="42">
        <v>203102.04549654276</v>
      </c>
      <c r="AI154" s="42">
        <v>34.407141301764469</v>
      </c>
      <c r="AJ154" s="42">
        <v>5590.2764884531061</v>
      </c>
      <c r="AK154" s="42">
        <v>1339.1438912059164</v>
      </c>
      <c r="AL154" s="42">
        <v>249.18812888917199</v>
      </c>
      <c r="AM154" s="42">
        <v>322.98520196224598</v>
      </c>
      <c r="AN154" s="42">
        <v>1803.8382973757887</v>
      </c>
      <c r="AO154" s="42">
        <v>10380.110072698239</v>
      </c>
      <c r="AP154" s="42">
        <v>4657.5864670259598</v>
      </c>
      <c r="AQ154" s="42">
        <v>11467.062611262207</v>
      </c>
      <c r="AR154" s="42">
        <v>5.4455863128992243</v>
      </c>
      <c r="AS154" s="42">
        <v>50.739183873125327</v>
      </c>
      <c r="AT154" s="42">
        <v>511.19555426132479</v>
      </c>
      <c r="AU154" s="42">
        <v>1509.8404446696638</v>
      </c>
      <c r="AV154" s="42">
        <v>351.98356567599222</v>
      </c>
      <c r="AW154" s="42">
        <v>0</v>
      </c>
      <c r="AX154" s="42">
        <v>24998.531812647198</v>
      </c>
      <c r="AY154" s="42">
        <v>15822.390771644932</v>
      </c>
      <c r="AZ154" s="42">
        <v>18360.643213711934</v>
      </c>
      <c r="BA154" s="42">
        <v>55.392945160653866</v>
      </c>
      <c r="BB154" s="42">
        <v>473.68193955045257</v>
      </c>
      <c r="BC154" s="42">
        <v>1831.9652511764768</v>
      </c>
      <c r="BD154" s="42">
        <v>2818.6277212016626</v>
      </c>
      <c r="BE154" s="42">
        <v>942.91409430826582</v>
      </c>
      <c r="BF154" s="42">
        <v>75.022951118984707</v>
      </c>
      <c r="BG154" s="42">
        <v>1571.4902550261559</v>
      </c>
      <c r="BH154" s="42">
        <v>896.59924863909771</v>
      </c>
      <c r="BI154" s="42">
        <v>1463.3998150751258</v>
      </c>
      <c r="BJ154" s="42">
        <v>911.6359717113005</v>
      </c>
      <c r="BK154" s="42">
        <v>745.04620684326642</v>
      </c>
      <c r="BL154" s="42">
        <v>1928.6765808040102</v>
      </c>
      <c r="BM154" s="42">
        <v>43.265578070999275</v>
      </c>
      <c r="BN154" s="42">
        <v>331.69323645296515</v>
      </c>
      <c r="BO154" s="42">
        <v>1845.8872392810792</v>
      </c>
      <c r="BP154" s="42">
        <v>3233.8529125999735</v>
      </c>
      <c r="BQ154" s="42">
        <v>119.76307246896097</v>
      </c>
      <c r="BR154" s="42">
        <v>3126.1556719260852</v>
      </c>
      <c r="BS154" s="42">
        <v>0</v>
      </c>
      <c r="BT154" s="42">
        <f t="shared" si="2"/>
        <v>463894.60238771344</v>
      </c>
    </row>
    <row r="155" spans="1:72" x14ac:dyDescent="0.25">
      <c r="A155" s="10" t="s">
        <v>114</v>
      </c>
      <c r="B155" s="8" t="s">
        <v>115</v>
      </c>
      <c r="C155" s="42">
        <v>3021.4871951681785</v>
      </c>
      <c r="D155" s="42">
        <v>18.478977301830412</v>
      </c>
      <c r="E155" s="42">
        <v>29.872944603605895</v>
      </c>
      <c r="F155" s="42">
        <v>156.55247942076983</v>
      </c>
      <c r="G155" s="42">
        <v>1877.7161788547669</v>
      </c>
      <c r="H155" s="42">
        <v>35.813222196987255</v>
      </c>
      <c r="I155" s="42">
        <v>2.2264527534554004</v>
      </c>
      <c r="J155" s="42">
        <v>19.668698046038823</v>
      </c>
      <c r="K155" s="42">
        <v>25.767053807432134</v>
      </c>
      <c r="L155" s="42">
        <v>35.866299138478794</v>
      </c>
      <c r="M155" s="42">
        <v>938.07001112764488</v>
      </c>
      <c r="N155" s="42">
        <v>1443.7599744937484</v>
      </c>
      <c r="O155" s="42">
        <v>839.83812928370617</v>
      </c>
      <c r="P155" s="42">
        <v>261.91707167800701</v>
      </c>
      <c r="Q155" s="42">
        <v>47.300928818489069</v>
      </c>
      <c r="R155" s="42">
        <v>231.0231815163495</v>
      </c>
      <c r="S155" s="42">
        <v>673.73336011712536</v>
      </c>
      <c r="T155" s="42">
        <v>480.88738752362246</v>
      </c>
      <c r="U155" s="42">
        <v>2321.5192478090157</v>
      </c>
      <c r="V155" s="42">
        <v>213.89015102407157</v>
      </c>
      <c r="W155" s="42">
        <v>47.581688938487666</v>
      </c>
      <c r="X155" s="42">
        <v>333.43007583091048</v>
      </c>
      <c r="Y155" s="42">
        <v>255.82726842813247</v>
      </c>
      <c r="Z155" s="42">
        <v>37118.42351870612</v>
      </c>
      <c r="AA155" s="42">
        <v>11335.598323384436</v>
      </c>
      <c r="AB155" s="42">
        <v>482.85699515242095</v>
      </c>
      <c r="AC155" s="42">
        <v>2039.7070719046403</v>
      </c>
      <c r="AD155" s="42">
        <v>98.290937177251635</v>
      </c>
      <c r="AE155" s="42">
        <v>5139.8504097163741</v>
      </c>
      <c r="AF155" s="42">
        <v>1586.6322983855516</v>
      </c>
      <c r="AG155" s="42">
        <v>60.302718014139707</v>
      </c>
      <c r="AH155" s="42">
        <v>778.74138279537465</v>
      </c>
      <c r="AI155" s="42">
        <v>1.1454902282960306</v>
      </c>
      <c r="AJ155" s="42">
        <v>699.2665781474002</v>
      </c>
      <c r="AK155" s="42">
        <v>252.22862632486328</v>
      </c>
      <c r="AL155" s="42">
        <v>18.882786040194365</v>
      </c>
      <c r="AM155" s="42">
        <v>1308.9098605859108</v>
      </c>
      <c r="AN155" s="42">
        <v>8.015237582026506</v>
      </c>
      <c r="AO155" s="42">
        <v>15196.780030410589</v>
      </c>
      <c r="AP155" s="42">
        <v>11571.677010170803</v>
      </c>
      <c r="AQ155" s="42">
        <v>1473.9206262338212</v>
      </c>
      <c r="AR155" s="42">
        <v>125.61787600747961</v>
      </c>
      <c r="AS155" s="42">
        <v>325.2128085649901</v>
      </c>
      <c r="AT155" s="42">
        <v>2219.346010081922</v>
      </c>
      <c r="AU155" s="42">
        <v>380.41941094780702</v>
      </c>
      <c r="AV155" s="42">
        <v>724.08512164336389</v>
      </c>
      <c r="AW155" s="42">
        <v>0</v>
      </c>
      <c r="AX155" s="42">
        <v>2071.1789711605479</v>
      </c>
      <c r="AY155" s="42">
        <v>1493.3331782356797</v>
      </c>
      <c r="AZ155" s="42">
        <v>2751.1127429198468</v>
      </c>
      <c r="BA155" s="42">
        <v>-602.22613151091309</v>
      </c>
      <c r="BB155" s="42">
        <v>325.64008227022316</v>
      </c>
      <c r="BC155" s="42">
        <v>1577.8877668637717</v>
      </c>
      <c r="BD155" s="42">
        <v>246.07716856970796</v>
      </c>
      <c r="BE155" s="42">
        <v>219.17049688725587</v>
      </c>
      <c r="BF155" s="42">
        <v>10.014567940421452</v>
      </c>
      <c r="BG155" s="42">
        <v>158.86331343436353</v>
      </c>
      <c r="BH155" s="42">
        <v>127.63843844445853</v>
      </c>
      <c r="BI155" s="42">
        <v>71.095731341556473</v>
      </c>
      <c r="BJ155" s="42">
        <v>295.29652249401283</v>
      </c>
      <c r="BK155" s="42">
        <v>2090.9349719344268</v>
      </c>
      <c r="BL155" s="42">
        <v>6080.3687585483249</v>
      </c>
      <c r="BM155" s="42">
        <v>2214.8755052847105</v>
      </c>
      <c r="BN155" s="42">
        <v>204.78099962059113</v>
      </c>
      <c r="BO155" s="42">
        <v>903.74665520228348</v>
      </c>
      <c r="BP155" s="42">
        <v>1071.7054104875838</v>
      </c>
      <c r="BQ155" s="42">
        <v>9.155568308229947</v>
      </c>
      <c r="BR155" s="42">
        <v>757.89087484140123</v>
      </c>
      <c r="BS155" s="42">
        <v>0</v>
      </c>
      <c r="BT155" s="42">
        <f t="shared" si="2"/>
        <v>128336.68069936517</v>
      </c>
    </row>
    <row r="156" spans="1:72" x14ac:dyDescent="0.25">
      <c r="A156" s="10" t="s">
        <v>116</v>
      </c>
      <c r="B156" s="8" t="s">
        <v>117</v>
      </c>
      <c r="C156" s="42">
        <v>3388.0650276572082</v>
      </c>
      <c r="D156" s="42">
        <v>268.71771666564615</v>
      </c>
      <c r="E156" s="42">
        <v>46879.328420136721</v>
      </c>
      <c r="F156" s="42">
        <v>1576.3510152428616</v>
      </c>
      <c r="G156" s="42">
        <v>1386.6235933102887</v>
      </c>
      <c r="H156" s="42">
        <v>655.78340890134018</v>
      </c>
      <c r="I156" s="42">
        <v>0.77761081678173471</v>
      </c>
      <c r="J156" s="42">
        <v>14.342663270681228</v>
      </c>
      <c r="K156" s="42">
        <v>5.9925141207968071</v>
      </c>
      <c r="L156" s="42">
        <v>873.45577286552634</v>
      </c>
      <c r="M156" s="42">
        <v>2868.0304277337555</v>
      </c>
      <c r="N156" s="42">
        <v>16081.457453926916</v>
      </c>
      <c r="O156" s="42">
        <v>3581.9005671227578</v>
      </c>
      <c r="P156" s="42">
        <v>252.13095929462764</v>
      </c>
      <c r="Q156" s="42">
        <v>1070.7027064082868</v>
      </c>
      <c r="R156" s="42">
        <v>2833.5712812340439</v>
      </c>
      <c r="S156" s="42">
        <v>3984.8211850961052</v>
      </c>
      <c r="T156" s="42">
        <v>2951.7095788668198</v>
      </c>
      <c r="U156" s="42">
        <v>16906.284795773598</v>
      </c>
      <c r="V156" s="42">
        <v>531.97052771218648</v>
      </c>
      <c r="W156" s="42">
        <v>891.33388077043094</v>
      </c>
      <c r="X156" s="42">
        <v>1561.2810750243814</v>
      </c>
      <c r="Y156" s="42">
        <v>2322.7680575464315</v>
      </c>
      <c r="Z156" s="42">
        <v>15560.904498061644</v>
      </c>
      <c r="AA156" s="42">
        <v>3763.8969337144813</v>
      </c>
      <c r="AB156" s="42">
        <v>7600.2429715318767</v>
      </c>
      <c r="AC156" s="42">
        <v>1678.64782433098</v>
      </c>
      <c r="AD156" s="42">
        <v>2166.7666971963686</v>
      </c>
      <c r="AE156" s="42">
        <v>9537.7394194331209</v>
      </c>
      <c r="AF156" s="42">
        <v>18680.449589970995</v>
      </c>
      <c r="AG156" s="42">
        <v>1502.346781676415</v>
      </c>
      <c r="AH156" s="42">
        <v>36024.007013256196</v>
      </c>
      <c r="AI156" s="42">
        <v>1165.3148572023995</v>
      </c>
      <c r="AJ156" s="42">
        <v>8871.9440842419062</v>
      </c>
      <c r="AK156" s="42">
        <v>63.606206414518873</v>
      </c>
      <c r="AL156" s="42">
        <v>22684.659497587716</v>
      </c>
      <c r="AM156" s="42">
        <v>422.18067953206724</v>
      </c>
      <c r="AN156" s="42">
        <v>994.5450414647346</v>
      </c>
      <c r="AO156" s="42">
        <v>10891.841750459906</v>
      </c>
      <c r="AP156" s="42">
        <v>6405.2442439180868</v>
      </c>
      <c r="AQ156" s="42">
        <v>27436.134655394297</v>
      </c>
      <c r="AR156" s="42">
        <v>475.07753643544402</v>
      </c>
      <c r="AS156" s="42">
        <v>772.45122051091198</v>
      </c>
      <c r="AT156" s="42">
        <v>2107.9388825271753</v>
      </c>
      <c r="AU156" s="42">
        <v>7742.6855516265314</v>
      </c>
      <c r="AV156" s="42">
        <v>6869.2948794018102</v>
      </c>
      <c r="AW156" s="42">
        <v>0</v>
      </c>
      <c r="AX156" s="42">
        <v>11313.770442511002</v>
      </c>
      <c r="AY156" s="42">
        <v>4871.3481413224936</v>
      </c>
      <c r="AZ156" s="42">
        <v>3409.6245383067289</v>
      </c>
      <c r="BA156" s="42">
        <v>505.44721748880841</v>
      </c>
      <c r="BB156" s="42">
        <v>274.73613361620528</v>
      </c>
      <c r="BC156" s="42">
        <v>1603.5736890002609</v>
      </c>
      <c r="BD156" s="42">
        <v>9526.4609593546575</v>
      </c>
      <c r="BE156" s="42">
        <v>321.39429201109743</v>
      </c>
      <c r="BF156" s="42">
        <v>88.444363110632821</v>
      </c>
      <c r="BG156" s="42">
        <v>10087.580794987804</v>
      </c>
      <c r="BH156" s="42">
        <v>464.70722436101909</v>
      </c>
      <c r="BI156" s="42">
        <v>26494.335534905102</v>
      </c>
      <c r="BJ156" s="42">
        <v>3209.4332831576244</v>
      </c>
      <c r="BK156" s="42">
        <v>6004.8390576648571</v>
      </c>
      <c r="BL156" s="42">
        <v>6474.7842780587025</v>
      </c>
      <c r="BM156" s="42">
        <v>7864.7857210053253</v>
      </c>
      <c r="BN156" s="42">
        <v>866.72006663875482</v>
      </c>
      <c r="BO156" s="42">
        <v>3005.1319907838397</v>
      </c>
      <c r="BP156" s="42">
        <v>9615.7418302710121</v>
      </c>
      <c r="BQ156" s="42">
        <v>519.07356740497539</v>
      </c>
      <c r="BR156" s="42">
        <v>54576.278947611085</v>
      </c>
      <c r="BS156" s="42">
        <v>0</v>
      </c>
      <c r="BT156" s="42">
        <f t="shared" si="2"/>
        <v>465403.53312895988</v>
      </c>
    </row>
    <row r="157" spans="1:72" x14ac:dyDescent="0.25">
      <c r="A157" s="10" t="s">
        <v>118</v>
      </c>
      <c r="B157" s="8" t="s">
        <v>119</v>
      </c>
      <c r="C157" s="42">
        <v>34517.7108516632</v>
      </c>
      <c r="D157" s="42">
        <v>4766.7585347360273</v>
      </c>
      <c r="E157" s="42">
        <v>35864.21973918705</v>
      </c>
      <c r="F157" s="42">
        <v>36928.789401520509</v>
      </c>
      <c r="G157" s="42">
        <v>4756.1430616295884</v>
      </c>
      <c r="H157" s="42">
        <v>2721.3414730503423</v>
      </c>
      <c r="I157" s="42">
        <v>31.139857673550122</v>
      </c>
      <c r="J157" s="42">
        <v>115.04058335948477</v>
      </c>
      <c r="K157" s="42">
        <v>160.5379679788318</v>
      </c>
      <c r="L157" s="42">
        <v>3033.3123811116147</v>
      </c>
      <c r="M157" s="42">
        <v>13432.28326165559</v>
      </c>
      <c r="N157" s="42">
        <v>49773.355276489674</v>
      </c>
      <c r="O157" s="42">
        <v>14226.35652102482</v>
      </c>
      <c r="P157" s="42">
        <v>9745.8781384873746</v>
      </c>
      <c r="Q157" s="42">
        <v>4725.0998631501952</v>
      </c>
      <c r="R157" s="42">
        <v>11269.490884485249</v>
      </c>
      <c r="S157" s="42">
        <v>8305.2350814379024</v>
      </c>
      <c r="T157" s="42">
        <v>6889.158894943288</v>
      </c>
      <c r="U157" s="42">
        <v>66899.959785022365</v>
      </c>
      <c r="V157" s="42">
        <v>4425.2020520380329</v>
      </c>
      <c r="W157" s="42">
        <v>2738.9688635757866</v>
      </c>
      <c r="X157" s="42">
        <v>11206.613969561569</v>
      </c>
      <c r="Y157" s="42">
        <v>11771.250380041578</v>
      </c>
      <c r="Z157" s="42">
        <v>259268.35746143089</v>
      </c>
      <c r="AA157" s="42">
        <v>32541.981639059301</v>
      </c>
      <c r="AB157" s="42">
        <v>15595.207753818273</v>
      </c>
      <c r="AC157" s="42">
        <v>21914.480037858906</v>
      </c>
      <c r="AD157" s="42">
        <v>1876.2113304528129</v>
      </c>
      <c r="AE157" s="42">
        <v>15123.720503388819</v>
      </c>
      <c r="AF157" s="42">
        <v>21606.896464701756</v>
      </c>
      <c r="AG157" s="42">
        <v>2918.0133567732723</v>
      </c>
      <c r="AH157" s="42">
        <v>181968.75530836883</v>
      </c>
      <c r="AI157" s="42">
        <v>534.92503738002335</v>
      </c>
      <c r="AJ157" s="42">
        <v>18552.291793261276</v>
      </c>
      <c r="AK157" s="42">
        <v>2847.2037943721621</v>
      </c>
      <c r="AL157" s="42">
        <v>2528.0513833603309</v>
      </c>
      <c r="AM157" s="42">
        <v>5499.2975491097568</v>
      </c>
      <c r="AN157" s="42">
        <v>3494.8950204997882</v>
      </c>
      <c r="AO157" s="42">
        <v>26596.871504528724</v>
      </c>
      <c r="AP157" s="42">
        <v>59887.750368916975</v>
      </c>
      <c r="AQ157" s="42">
        <v>64881.89016995873</v>
      </c>
      <c r="AR157" s="42">
        <v>282.18408407075998</v>
      </c>
      <c r="AS157" s="42">
        <v>718.89018864596437</v>
      </c>
      <c r="AT157" s="42">
        <v>8056.429678868677</v>
      </c>
      <c r="AU157" s="42">
        <v>13328.110480801499</v>
      </c>
      <c r="AV157" s="42">
        <v>15444.60768437984</v>
      </c>
      <c r="AW157" s="42">
        <v>0</v>
      </c>
      <c r="AX157" s="42">
        <v>29535.873437155322</v>
      </c>
      <c r="AY157" s="42">
        <v>15902.796287150797</v>
      </c>
      <c r="AZ157" s="42">
        <v>40138.881433522423</v>
      </c>
      <c r="BA157" s="42">
        <v>178.16071549336638</v>
      </c>
      <c r="BB157" s="42">
        <v>315.99912639849236</v>
      </c>
      <c r="BC157" s="42">
        <v>2763.0571940691602</v>
      </c>
      <c r="BD157" s="42">
        <v>32677.873388660119</v>
      </c>
      <c r="BE157" s="42">
        <v>1419.2065516237014</v>
      </c>
      <c r="BF157" s="42">
        <v>582.20654561209369</v>
      </c>
      <c r="BG157" s="42">
        <v>9781.4372326549819</v>
      </c>
      <c r="BH157" s="42">
        <v>2123.7085785651257</v>
      </c>
      <c r="BI157" s="42">
        <v>31657.349959101673</v>
      </c>
      <c r="BJ157" s="42">
        <v>4880.5468458365003</v>
      </c>
      <c r="BK157" s="42">
        <v>3377.2517611358426</v>
      </c>
      <c r="BL157" s="42">
        <v>27567.426781111011</v>
      </c>
      <c r="BM157" s="42">
        <v>3993.2019200993591</v>
      </c>
      <c r="BN157" s="42">
        <v>2569.8407405917337</v>
      </c>
      <c r="BO157" s="42">
        <v>8331.0644912233365</v>
      </c>
      <c r="BP157" s="42">
        <v>14952.403298470579</v>
      </c>
      <c r="BQ157" s="42">
        <v>319.49064661036425</v>
      </c>
      <c r="BR157" s="42">
        <v>9594.2417910888689</v>
      </c>
      <c r="BS157" s="42">
        <v>0</v>
      </c>
      <c r="BT157" s="42">
        <f t="shared" si="2"/>
        <v>1356432.8881440063</v>
      </c>
    </row>
    <row r="158" spans="1:72" x14ac:dyDescent="0.25">
      <c r="A158" s="10" t="s">
        <v>120</v>
      </c>
      <c r="B158" s="8" t="s">
        <v>121</v>
      </c>
      <c r="C158" s="42">
        <v>1962181.6827700071</v>
      </c>
      <c r="D158" s="42">
        <v>76166.072319971907</v>
      </c>
      <c r="E158" s="42">
        <v>127954.55656282422</v>
      </c>
      <c r="F158" s="42">
        <v>241862.26885578746</v>
      </c>
      <c r="G158" s="42">
        <v>542092.8603162457</v>
      </c>
      <c r="H158" s="42">
        <v>34889.706613893519</v>
      </c>
      <c r="I158" s="42">
        <v>6556.4456467827476</v>
      </c>
      <c r="J158" s="42">
        <v>7222.6888794312963</v>
      </c>
      <c r="K158" s="42">
        <v>3101.6001925829451</v>
      </c>
      <c r="L158" s="42">
        <v>73342.331023152001</v>
      </c>
      <c r="M158" s="42">
        <v>148901.62631375459</v>
      </c>
      <c r="N158" s="42">
        <v>469496.0539465663</v>
      </c>
      <c r="O158" s="42">
        <v>42386.269828680459</v>
      </c>
      <c r="P158" s="42">
        <v>162860.31780757502</v>
      </c>
      <c r="Q158" s="42">
        <v>57424.475853521901</v>
      </c>
      <c r="R158" s="42">
        <v>123189.11763227585</v>
      </c>
      <c r="S158" s="42">
        <v>46662.708025307067</v>
      </c>
      <c r="T158" s="42">
        <v>50954.415485299636</v>
      </c>
      <c r="U158" s="42">
        <v>489286.7612412576</v>
      </c>
      <c r="V158" s="42">
        <v>9156.9626663630479</v>
      </c>
      <c r="W158" s="42">
        <v>18980.753593058296</v>
      </c>
      <c r="X158" s="42">
        <v>75401.055681705431</v>
      </c>
      <c r="Y158" s="42">
        <v>112991.08959254119</v>
      </c>
      <c r="Z158" s="42">
        <v>563443.34966033814</v>
      </c>
      <c r="AA158" s="42">
        <v>214379.00516737148</v>
      </c>
      <c r="AB158" s="42">
        <v>549594.54277389823</v>
      </c>
      <c r="AC158" s="42">
        <v>1155144.6198748744</v>
      </c>
      <c r="AD158" s="42">
        <v>51761.360269510464</v>
      </c>
      <c r="AE158" s="42">
        <v>280378.53251866798</v>
      </c>
      <c r="AF158" s="42">
        <v>351823.7545449324</v>
      </c>
      <c r="AG158" s="42">
        <v>86858.126471855969</v>
      </c>
      <c r="AH158" s="42">
        <v>718961.40579011838</v>
      </c>
      <c r="AI158" s="42">
        <v>37145.226072977886</v>
      </c>
      <c r="AJ158" s="42">
        <v>492845.06780188787</v>
      </c>
      <c r="AK158" s="42">
        <v>943.93267321973667</v>
      </c>
      <c r="AL158" s="42">
        <v>179938.45563491096</v>
      </c>
      <c r="AM158" s="42">
        <v>6774.4483356153096</v>
      </c>
      <c r="AN158" s="42">
        <v>85246.372463889129</v>
      </c>
      <c r="AO158" s="42">
        <v>261296.16761759543</v>
      </c>
      <c r="AP158" s="42">
        <v>61068.58405419362</v>
      </c>
      <c r="AQ158" s="42">
        <v>85900.035960994268</v>
      </c>
      <c r="AR158" s="42">
        <v>1079.4259708051409</v>
      </c>
      <c r="AS158" s="42">
        <v>2013.7948149456806</v>
      </c>
      <c r="AT158" s="42">
        <v>57591.448291638866</v>
      </c>
      <c r="AU158" s="42">
        <v>209959.23431857696</v>
      </c>
      <c r="AV158" s="42">
        <v>279312.63732242351</v>
      </c>
      <c r="AW158" s="42">
        <v>0</v>
      </c>
      <c r="AX158" s="42">
        <v>73964.465428760232</v>
      </c>
      <c r="AY158" s="42">
        <v>23390.395166562899</v>
      </c>
      <c r="AZ158" s="42">
        <v>32824.884495557693</v>
      </c>
      <c r="BA158" s="42">
        <v>49072.275329870157</v>
      </c>
      <c r="BB158" s="42">
        <v>579.36699936592731</v>
      </c>
      <c r="BC158" s="42">
        <v>5970.682718940604</v>
      </c>
      <c r="BD158" s="42">
        <v>367452.04312595678</v>
      </c>
      <c r="BE158" s="42">
        <v>840.55138658699889</v>
      </c>
      <c r="BF158" s="42">
        <v>1355.6329954509176</v>
      </c>
      <c r="BG158" s="42">
        <v>94783.149686829958</v>
      </c>
      <c r="BH158" s="42">
        <v>3607.0017543572294</v>
      </c>
      <c r="BI158" s="42">
        <v>440832.60490759648</v>
      </c>
      <c r="BJ158" s="42">
        <v>40528.091340320891</v>
      </c>
      <c r="BK158" s="42">
        <v>63640.059549970792</v>
      </c>
      <c r="BL158" s="42">
        <v>56968.587223328352</v>
      </c>
      <c r="BM158" s="42">
        <v>93511.713119997556</v>
      </c>
      <c r="BN158" s="42">
        <v>19394.302112279205</v>
      </c>
      <c r="BO158" s="42">
        <v>124620.45043005436</v>
      </c>
      <c r="BP158" s="42">
        <v>14393.133365340058</v>
      </c>
      <c r="BQ158" s="42">
        <v>6916.545355667844</v>
      </c>
      <c r="BR158" s="42">
        <v>95683.579787580762</v>
      </c>
      <c r="BS158" s="42">
        <v>0</v>
      </c>
      <c r="BT158" s="42">
        <f t="shared" si="2"/>
        <v>12226850.865534203</v>
      </c>
    </row>
    <row r="159" spans="1:72" x14ac:dyDescent="0.25">
      <c r="A159" s="10" t="s">
        <v>122</v>
      </c>
      <c r="B159" s="8" t="s">
        <v>123</v>
      </c>
      <c r="C159" s="42">
        <v>3115.0714559876146</v>
      </c>
      <c r="D159" s="42">
        <v>3.1488030432846417</v>
      </c>
      <c r="E159" s="42">
        <v>21853.795548895767</v>
      </c>
      <c r="F159" s="42">
        <v>1255.5897089102307</v>
      </c>
      <c r="G159" s="42">
        <v>2290.5020052439445</v>
      </c>
      <c r="H159" s="42">
        <v>2324.0764871981737</v>
      </c>
      <c r="I159" s="42">
        <v>3.5602861039052157E-2</v>
      </c>
      <c r="J159" s="42">
        <v>8.7504158921421521E-2</v>
      </c>
      <c r="K159" s="42">
        <v>7.1569476879691687E-2</v>
      </c>
      <c r="L159" s="42">
        <v>130.1717483319128</v>
      </c>
      <c r="M159" s="42">
        <v>8711.6649601128956</v>
      </c>
      <c r="N159" s="42">
        <v>44113.261605893364</v>
      </c>
      <c r="O159" s="42">
        <v>5339.9479395388616</v>
      </c>
      <c r="P159" s="42">
        <v>6593.5972986988054</v>
      </c>
      <c r="Q159" s="42">
        <v>1277.8494624133029</v>
      </c>
      <c r="R159" s="42">
        <v>2702.8429109330718</v>
      </c>
      <c r="S159" s="42">
        <v>1315.303087769476</v>
      </c>
      <c r="T159" s="42">
        <v>1225.5618385163862</v>
      </c>
      <c r="U159" s="42">
        <v>8289.1195105441893</v>
      </c>
      <c r="V159" s="42">
        <v>313.5181027744394</v>
      </c>
      <c r="W159" s="42">
        <v>782.2544455325301</v>
      </c>
      <c r="X159" s="42">
        <v>853.65263606681174</v>
      </c>
      <c r="Y159" s="42">
        <v>3474.8548306189196</v>
      </c>
      <c r="Z159" s="42">
        <v>679.03421694693168</v>
      </c>
      <c r="AA159" s="42">
        <v>157.98366313572632</v>
      </c>
      <c r="AB159" s="42">
        <v>1042.0928650752253</v>
      </c>
      <c r="AC159" s="42">
        <v>185.97104245088838</v>
      </c>
      <c r="AD159" s="42">
        <v>95.20514647527142</v>
      </c>
      <c r="AE159" s="42">
        <v>133.83997878829027</v>
      </c>
      <c r="AF159" s="42">
        <v>498.94632517877994</v>
      </c>
      <c r="AG159" s="42">
        <v>67.84921766605305</v>
      </c>
      <c r="AH159" s="42">
        <v>6567.578655940004</v>
      </c>
      <c r="AI159" s="42">
        <v>15.967855793612271</v>
      </c>
      <c r="AJ159" s="42">
        <v>878.00374991100273</v>
      </c>
      <c r="AK159" s="42">
        <v>1.5223721658308376</v>
      </c>
      <c r="AL159" s="42">
        <v>1125.1239080644259</v>
      </c>
      <c r="AM159" s="42">
        <v>7.9041774334480092E-2</v>
      </c>
      <c r="AN159" s="42">
        <v>648.59913461735675</v>
      </c>
      <c r="AO159" s="42">
        <v>1086.3040160760552</v>
      </c>
      <c r="AP159" s="42">
        <v>801.67479237453438</v>
      </c>
      <c r="AQ159" s="42">
        <v>1804.9395833376554</v>
      </c>
      <c r="AR159" s="42">
        <v>78.957816995031394</v>
      </c>
      <c r="AS159" s="42">
        <v>18.385169297098372</v>
      </c>
      <c r="AT159" s="42">
        <v>38.405410477434053</v>
      </c>
      <c r="AU159" s="42">
        <v>295.01482064616232</v>
      </c>
      <c r="AV159" s="42">
        <v>298.87913963232967</v>
      </c>
      <c r="AW159" s="42">
        <v>0</v>
      </c>
      <c r="AX159" s="42">
        <v>575.25456660946656</v>
      </c>
      <c r="AY159" s="42">
        <v>274.30513915255955</v>
      </c>
      <c r="AZ159" s="42">
        <v>141.60228934736656</v>
      </c>
      <c r="BA159" s="42">
        <v>75.744970015747086</v>
      </c>
      <c r="BB159" s="42">
        <v>6.3982642714955977</v>
      </c>
      <c r="BC159" s="42">
        <v>138.72965037949226</v>
      </c>
      <c r="BD159" s="42">
        <v>854.53952767831902</v>
      </c>
      <c r="BE159" s="42">
        <v>38.160586151967401</v>
      </c>
      <c r="BF159" s="42">
        <v>7.9139209130259749</v>
      </c>
      <c r="BG159" s="42">
        <v>127.67881721336917</v>
      </c>
      <c r="BH159" s="42">
        <v>76.221996908466295</v>
      </c>
      <c r="BI159" s="42">
        <v>5013.7525018233055</v>
      </c>
      <c r="BJ159" s="42">
        <v>301.35021899436208</v>
      </c>
      <c r="BK159" s="42">
        <v>421.99060321068714</v>
      </c>
      <c r="BL159" s="42">
        <v>58.459308257286402</v>
      </c>
      <c r="BM159" s="42">
        <v>50.970364266777601</v>
      </c>
      <c r="BN159" s="42">
        <v>319.99355307497257</v>
      </c>
      <c r="BO159" s="42">
        <v>181.6077589945113</v>
      </c>
      <c r="BP159" s="42">
        <v>1084.358721846716</v>
      </c>
      <c r="BQ159" s="42">
        <v>103.19135969048972</v>
      </c>
      <c r="BR159" s="42">
        <v>1747.6948954300756</v>
      </c>
      <c r="BS159" s="42">
        <v>0</v>
      </c>
      <c r="BT159" s="42">
        <f t="shared" si="2"/>
        <v>144086.2560005713</v>
      </c>
    </row>
    <row r="160" spans="1:72" x14ac:dyDescent="0.25">
      <c r="A160" s="10" t="s">
        <v>124</v>
      </c>
      <c r="B160" s="8" t="s">
        <v>125</v>
      </c>
      <c r="C160" s="42">
        <v>13024.152611476389</v>
      </c>
      <c r="D160" s="42">
        <v>56.634449366771413</v>
      </c>
      <c r="E160" s="42">
        <v>56652.180379061727</v>
      </c>
      <c r="F160" s="42">
        <v>107.37130595836052</v>
      </c>
      <c r="G160" s="42">
        <v>81.056559123554166</v>
      </c>
      <c r="H160" s="42">
        <v>27.03167780280037</v>
      </c>
      <c r="I160" s="42">
        <v>-8.3152115729344942</v>
      </c>
      <c r="J160" s="42">
        <v>9.0088748833593595</v>
      </c>
      <c r="K160" s="42">
        <v>2.2799865657914633E-5</v>
      </c>
      <c r="L160" s="42">
        <v>32.609175487308249</v>
      </c>
      <c r="M160" s="42">
        <v>38.830770840002323</v>
      </c>
      <c r="N160" s="42">
        <v>9.5233247208503985E-2</v>
      </c>
      <c r="O160" s="42">
        <v>12.588091318436348</v>
      </c>
      <c r="P160" s="42">
        <v>224.43363330881849</v>
      </c>
      <c r="Q160" s="42">
        <v>90.090799423907413</v>
      </c>
      <c r="R160" s="42">
        <v>185.04183911045413</v>
      </c>
      <c r="S160" s="42">
        <v>14.546909043863481</v>
      </c>
      <c r="T160" s="42">
        <v>39.097019449654198</v>
      </c>
      <c r="U160" s="42">
        <v>752.24758073122803</v>
      </c>
      <c r="V160" s="42">
        <v>6.9503451534179685</v>
      </c>
      <c r="W160" s="42">
        <v>9.0156855308682733</v>
      </c>
      <c r="X160" s="42">
        <v>46.153499787687615</v>
      </c>
      <c r="Y160" s="42">
        <v>108.94914061173246</v>
      </c>
      <c r="Z160" s="42">
        <v>7671.7108705123701</v>
      </c>
      <c r="AA160" s="42">
        <v>345.81092256684923</v>
      </c>
      <c r="AB160" s="42">
        <v>275.52009936026246</v>
      </c>
      <c r="AC160" s="42">
        <v>4238.7780684278769</v>
      </c>
      <c r="AD160" s="42">
        <v>5.8614797595419166</v>
      </c>
      <c r="AE160" s="42">
        <v>607.18143197267329</v>
      </c>
      <c r="AF160" s="42">
        <v>125.6715031270585</v>
      </c>
      <c r="AG160" s="42">
        <v>715.01781742164792</v>
      </c>
      <c r="AH160" s="42">
        <v>1401.6457309167947</v>
      </c>
      <c r="AI160" s="42">
        <v>1.1326540897075061</v>
      </c>
      <c r="AJ160" s="42">
        <v>4287.6790689970367</v>
      </c>
      <c r="AK160" s="42">
        <v>0</v>
      </c>
      <c r="AL160" s="42">
        <v>184.74540800967065</v>
      </c>
      <c r="AM160" s="42">
        <v>4.7879717881620727E-4</v>
      </c>
      <c r="AN160" s="42">
        <v>401.68524129282093</v>
      </c>
      <c r="AO160" s="42">
        <v>346.18399112721255</v>
      </c>
      <c r="AP160" s="42">
        <v>0.10636447325877116</v>
      </c>
      <c r="AQ160" s="42">
        <v>659.13358059373797</v>
      </c>
      <c r="AR160" s="42">
        <v>6.7198293886324128E-4</v>
      </c>
      <c r="AS160" s="42">
        <v>2.3462455153530118E-3</v>
      </c>
      <c r="AT160" s="42">
        <v>1980.4506352509836</v>
      </c>
      <c r="AU160" s="42">
        <v>13736.214698907685</v>
      </c>
      <c r="AV160" s="42">
        <v>16517.098670152496</v>
      </c>
      <c r="AW160" s="42">
        <v>0</v>
      </c>
      <c r="AX160" s="42">
        <v>1856.280452680787</v>
      </c>
      <c r="AY160" s="42">
        <v>4.0949748315433956</v>
      </c>
      <c r="AZ160" s="42">
        <v>69.989795950819115</v>
      </c>
      <c r="BA160" s="42">
        <v>181</v>
      </c>
      <c r="BB160" s="42">
        <v>2.4831026370120714E-2</v>
      </c>
      <c r="BC160" s="42">
        <v>52.309575813232193</v>
      </c>
      <c r="BD160" s="42">
        <v>738.74812376227726</v>
      </c>
      <c r="BE160" s="42">
        <v>7.3246357289870237E-2</v>
      </c>
      <c r="BF160" s="42">
        <v>0.22654723245447275</v>
      </c>
      <c r="BG160" s="42">
        <v>3560.6197178113266</v>
      </c>
      <c r="BH160" s="42">
        <v>274.08374058661957</v>
      </c>
      <c r="BI160" s="42">
        <v>2779328.2268085876</v>
      </c>
      <c r="BJ160" s="42">
        <v>36.153685780561517</v>
      </c>
      <c r="BK160" s="42">
        <v>82.465354164217189</v>
      </c>
      <c r="BL160" s="42">
        <v>-2543.6369443457547</v>
      </c>
      <c r="BM160" s="42">
        <v>81753.792861438313</v>
      </c>
      <c r="BN160" s="42">
        <v>6807.2503803658456</v>
      </c>
      <c r="BO160" s="42">
        <v>51353.873772435523</v>
      </c>
      <c r="BP160" s="42">
        <v>2.3770388429311767E-2</v>
      </c>
      <c r="BQ160" s="42">
        <v>6.843159937777247E-3</v>
      </c>
      <c r="BR160" s="42">
        <v>0.25034283547161473</v>
      </c>
      <c r="BS160" s="42">
        <v>0</v>
      </c>
      <c r="BT160" s="42">
        <f t="shared" si="2"/>
        <v>3048567.2600067924</v>
      </c>
    </row>
    <row r="161" spans="1:72" x14ac:dyDescent="0.25">
      <c r="A161" s="10" t="s">
        <v>126</v>
      </c>
      <c r="B161" s="8" t="s">
        <v>127</v>
      </c>
      <c r="C161" s="42">
        <v>1043.7471088675518</v>
      </c>
      <c r="D161" s="42">
        <v>353.11186548606406</v>
      </c>
      <c r="E161" s="42">
        <v>327.71838970681097</v>
      </c>
      <c r="F161" s="42">
        <v>14965.740386610059</v>
      </c>
      <c r="G161" s="42">
        <v>5934.3927892773245</v>
      </c>
      <c r="H161" s="42">
        <v>2597.5328590015915</v>
      </c>
      <c r="I161" s="42">
        <v>19.126081950726409</v>
      </c>
      <c r="J161" s="42">
        <v>55.546081991871127</v>
      </c>
      <c r="K161" s="42">
        <v>0.4010334384728973</v>
      </c>
      <c r="L161" s="42">
        <v>5614.1243915886498</v>
      </c>
      <c r="M161" s="42">
        <v>7724.953089272427</v>
      </c>
      <c r="N161" s="42">
        <v>14085.684215597777</v>
      </c>
      <c r="O161" s="42">
        <v>443.6572587916362</v>
      </c>
      <c r="P161" s="42">
        <v>2537.5581758478233</v>
      </c>
      <c r="Q161" s="42">
        <v>2355.8513696491345</v>
      </c>
      <c r="R161" s="42">
        <v>3415.5008432630707</v>
      </c>
      <c r="S161" s="42">
        <v>2328.3227088737895</v>
      </c>
      <c r="T161" s="42">
        <v>1918.9827918351125</v>
      </c>
      <c r="U161" s="42">
        <v>10949.795340675659</v>
      </c>
      <c r="V161" s="42">
        <v>196.24679252331757</v>
      </c>
      <c r="W161" s="42">
        <v>291.68067053414552</v>
      </c>
      <c r="X161" s="42">
        <v>1220.1678200506474</v>
      </c>
      <c r="Y161" s="42">
        <v>1570.8565625759836</v>
      </c>
      <c r="Z161" s="42">
        <v>9900.9938562871539</v>
      </c>
      <c r="AA161" s="42">
        <v>3079.0740809255112</v>
      </c>
      <c r="AB161" s="42">
        <v>12422.321124094517</v>
      </c>
      <c r="AC161" s="42">
        <v>430.03865390271335</v>
      </c>
      <c r="AD161" s="42">
        <v>1644.3847548421868</v>
      </c>
      <c r="AE161" s="42">
        <v>10881.732221403019</v>
      </c>
      <c r="AF161" s="42">
        <v>72595.901509789634</v>
      </c>
      <c r="AG161" s="42">
        <v>4454.8595561094799</v>
      </c>
      <c r="AH161" s="42">
        <v>175300.03976726171</v>
      </c>
      <c r="AI161" s="42">
        <v>1501.4521033886804</v>
      </c>
      <c r="AJ161" s="42">
        <v>41026.053840009285</v>
      </c>
      <c r="AK161" s="42">
        <v>219.52236974373335</v>
      </c>
      <c r="AL161" s="42">
        <v>270301.95604755008</v>
      </c>
      <c r="AM161" s="42">
        <v>1.6863090372859242</v>
      </c>
      <c r="AN161" s="42">
        <v>65515.01869182707</v>
      </c>
      <c r="AO161" s="42">
        <v>123338.93575195521</v>
      </c>
      <c r="AP161" s="42">
        <v>86394.140709305633</v>
      </c>
      <c r="AQ161" s="42">
        <v>257965.79199353504</v>
      </c>
      <c r="AR161" s="42">
        <v>17330.443570487707</v>
      </c>
      <c r="AS161" s="42">
        <v>44774.654925324357</v>
      </c>
      <c r="AT161" s="42">
        <v>2356.6346300655732</v>
      </c>
      <c r="AU161" s="42">
        <v>25139.592218032914</v>
      </c>
      <c r="AV161" s="42">
        <v>18963.789862212645</v>
      </c>
      <c r="AW161" s="42">
        <v>0</v>
      </c>
      <c r="AX161" s="42">
        <v>56956.23966884434</v>
      </c>
      <c r="AY161" s="42">
        <v>30223.377270951216</v>
      </c>
      <c r="AZ161" s="42">
        <v>7431.52738074422</v>
      </c>
      <c r="BA161" s="42">
        <v>3509.9468207365603</v>
      </c>
      <c r="BB161" s="42">
        <v>1211.1656202413101</v>
      </c>
      <c r="BC161" s="42">
        <v>3323.3754760030688</v>
      </c>
      <c r="BD161" s="42">
        <v>68591.231795283195</v>
      </c>
      <c r="BE161" s="42">
        <v>1191.6214340046331</v>
      </c>
      <c r="BF161" s="42">
        <v>751.14809292071209</v>
      </c>
      <c r="BG161" s="42">
        <v>16925.407033520529</v>
      </c>
      <c r="BH161" s="42">
        <v>1534.4145675062273</v>
      </c>
      <c r="BI161" s="42">
        <v>216076.84492080568</v>
      </c>
      <c r="BJ161" s="42">
        <v>39842.148115164768</v>
      </c>
      <c r="BK161" s="42">
        <v>24546.995834652185</v>
      </c>
      <c r="BL161" s="42">
        <v>47263.10448968799</v>
      </c>
      <c r="BM161" s="42">
        <v>70948.276063413272</v>
      </c>
      <c r="BN161" s="42">
        <v>37767.119194711806</v>
      </c>
      <c r="BO161" s="42">
        <v>16789.345036915442</v>
      </c>
      <c r="BP161" s="42">
        <v>208191.10944955173</v>
      </c>
      <c r="BQ161" s="42">
        <v>607.60603851445683</v>
      </c>
      <c r="BR161" s="42">
        <v>199461.65654553074</v>
      </c>
      <c r="BS161" s="42">
        <v>0</v>
      </c>
      <c r="BT161" s="42">
        <f t="shared" si="2"/>
        <v>2378633.3780242051</v>
      </c>
    </row>
    <row r="162" spans="1:72" x14ac:dyDescent="0.25">
      <c r="A162" s="10" t="s">
        <v>128</v>
      </c>
      <c r="B162" s="8" t="s">
        <v>129</v>
      </c>
      <c r="C162" s="42">
        <v>16.270057794178001</v>
      </c>
      <c r="D162" s="42">
        <v>111.98381735688329</v>
      </c>
      <c r="E162" s="42">
        <v>25910.828715893094</v>
      </c>
      <c r="F162" s="42">
        <v>9.9711306046594501</v>
      </c>
      <c r="G162" s="42">
        <v>332.31607833077356</v>
      </c>
      <c r="H162" s="42">
        <v>1.2816025270847942</v>
      </c>
      <c r="I162" s="42">
        <v>0.64888728100553728</v>
      </c>
      <c r="J162" s="42">
        <v>1.2633950553353115</v>
      </c>
      <c r="K162" s="42">
        <v>3.0005523046859779E-2</v>
      </c>
      <c r="L162" s="42">
        <v>611.30301799532401</v>
      </c>
      <c r="M162" s="42">
        <v>6072.7254031468237</v>
      </c>
      <c r="N162" s="42">
        <v>46729.736716094492</v>
      </c>
      <c r="O162" s="42">
        <v>278.17177199637297</v>
      </c>
      <c r="P162" s="42">
        <v>24.961089061797942</v>
      </c>
      <c r="Q162" s="42">
        <v>909.31241473857665</v>
      </c>
      <c r="R162" s="42">
        <v>1944.2898807969593</v>
      </c>
      <c r="S162" s="42">
        <v>123.43963742131704</v>
      </c>
      <c r="T162" s="42">
        <v>132.43601942898505</v>
      </c>
      <c r="U162" s="42">
        <v>653.00514715008603</v>
      </c>
      <c r="V162" s="42">
        <v>186.44144925104902</v>
      </c>
      <c r="W162" s="42">
        <v>516.25749090274883</v>
      </c>
      <c r="X162" s="42">
        <v>397.19474491204136</v>
      </c>
      <c r="Y162" s="42">
        <v>300.67986981849617</v>
      </c>
      <c r="Z162" s="42">
        <v>76.420936618063521</v>
      </c>
      <c r="AA162" s="42">
        <v>54.24751035227748</v>
      </c>
      <c r="AB162" s="42">
        <v>217.07130681615214</v>
      </c>
      <c r="AC162" s="42">
        <v>45.061995933831078</v>
      </c>
      <c r="AD162" s="42">
        <v>17.169532129041809</v>
      </c>
      <c r="AE162" s="42">
        <v>6.4343769402546336</v>
      </c>
      <c r="AF162" s="42">
        <v>242.19054553500749</v>
      </c>
      <c r="AG162" s="42">
        <v>2.5350808737072184</v>
      </c>
      <c r="AH162" s="42">
        <v>24643.993596789984</v>
      </c>
      <c r="AI162" s="42">
        <v>40.318000220412287</v>
      </c>
      <c r="AJ162" s="42">
        <v>45.053182292932156</v>
      </c>
      <c r="AK162" s="42">
        <v>1.112154679048774</v>
      </c>
      <c r="AL162" s="42">
        <v>150.23998910984673</v>
      </c>
      <c r="AM162" s="42">
        <v>6.827078737643598</v>
      </c>
      <c r="AN162" s="42">
        <v>227.52641893362562</v>
      </c>
      <c r="AO162" s="42">
        <v>8.7714840162124119</v>
      </c>
      <c r="AP162" s="42">
        <v>20.020180909054559</v>
      </c>
      <c r="AQ162" s="42">
        <v>8169.4200939422071</v>
      </c>
      <c r="AR162" s="42">
        <v>7.7032544363381208E-2</v>
      </c>
      <c r="AS162" s="42">
        <v>2.5663949499427617E-3</v>
      </c>
      <c r="AT162" s="42">
        <v>0.4358394014495599</v>
      </c>
      <c r="AU162" s="42">
        <v>118.60129419345213</v>
      </c>
      <c r="AV162" s="42">
        <v>0.46312005915142124</v>
      </c>
      <c r="AW162" s="42">
        <v>0</v>
      </c>
      <c r="AX162" s="42">
        <v>21285.688620156961</v>
      </c>
      <c r="AY162" s="42">
        <v>9766.484839043489</v>
      </c>
      <c r="AZ162" s="42">
        <v>169881.89729240935</v>
      </c>
      <c r="BA162" s="42">
        <v>10020.503229212864</v>
      </c>
      <c r="BB162" s="42">
        <v>51.793087733473556</v>
      </c>
      <c r="BC162" s="42">
        <v>994.40371432530867</v>
      </c>
      <c r="BD162" s="42">
        <v>11487.84026433183</v>
      </c>
      <c r="BE162" s="42">
        <v>181.14531024648306</v>
      </c>
      <c r="BF162" s="42">
        <v>1.3235610686986841</v>
      </c>
      <c r="BG162" s="42">
        <v>1088.1092192597312</v>
      </c>
      <c r="BH162" s="42">
        <v>252.61076674857651</v>
      </c>
      <c r="BI162" s="42">
        <v>6963.1492627372818</v>
      </c>
      <c r="BJ162" s="42">
        <v>2419.6639146459652</v>
      </c>
      <c r="BK162" s="42">
        <v>69603.678951749476</v>
      </c>
      <c r="BL162" s="42">
        <v>887031.61275222222</v>
      </c>
      <c r="BM162" s="42">
        <v>17903.376297314389</v>
      </c>
      <c r="BN162" s="42">
        <v>95.756795767428656</v>
      </c>
      <c r="BO162" s="42">
        <v>264.45200125823453</v>
      </c>
      <c r="BP162" s="42">
        <v>2.6818244390090058</v>
      </c>
      <c r="BQ162" s="42">
        <v>45.770495798590822</v>
      </c>
      <c r="BR162" s="42">
        <v>87.631382553451971</v>
      </c>
      <c r="BS162" s="42">
        <v>0</v>
      </c>
      <c r="BT162" s="42">
        <f t="shared" si="2"/>
        <v>1328788.1152435266</v>
      </c>
    </row>
    <row r="163" spans="1:72" x14ac:dyDescent="0.25">
      <c r="A163" s="10" t="s">
        <v>130</v>
      </c>
      <c r="B163" s="8" t="s">
        <v>131</v>
      </c>
      <c r="C163" s="42">
        <v>1501.038831053354</v>
      </c>
      <c r="D163" s="42">
        <v>1.4777589147105623</v>
      </c>
      <c r="E163" s="42">
        <v>452.1239720799141</v>
      </c>
      <c r="F163" s="42">
        <v>52.022862545017283</v>
      </c>
      <c r="G163" s="42">
        <v>240.11342579110359</v>
      </c>
      <c r="H163" s="42">
        <v>16.014947129735834</v>
      </c>
      <c r="I163" s="42">
        <v>0.24064181719921945</v>
      </c>
      <c r="J163" s="42">
        <v>64.963863819434508</v>
      </c>
      <c r="K163" s="42">
        <v>0</v>
      </c>
      <c r="L163" s="42">
        <v>303.18184490673974</v>
      </c>
      <c r="M163" s="42">
        <v>1280.0941396880824</v>
      </c>
      <c r="N163" s="42">
        <v>2055.8162180145478</v>
      </c>
      <c r="O163" s="42">
        <v>62.635616348698903</v>
      </c>
      <c r="P163" s="42">
        <v>70.971495679362405</v>
      </c>
      <c r="Q163" s="42">
        <v>48.308726400012077</v>
      </c>
      <c r="R163" s="42">
        <v>224.74245629123874</v>
      </c>
      <c r="S163" s="42">
        <v>62.123922648373458</v>
      </c>
      <c r="T163" s="42">
        <v>2.3281330745328779</v>
      </c>
      <c r="U163" s="42">
        <v>133.94031837327432</v>
      </c>
      <c r="V163" s="42">
        <v>1.15416389524022</v>
      </c>
      <c r="W163" s="42">
        <v>2.707997393925663</v>
      </c>
      <c r="X163" s="42">
        <v>174.0560754043187</v>
      </c>
      <c r="Y163" s="42">
        <v>27.565300758794319</v>
      </c>
      <c r="Z163" s="42">
        <v>26.090915894868996</v>
      </c>
      <c r="AA163" s="42">
        <v>8.6566887007260132</v>
      </c>
      <c r="AB163" s="42">
        <v>44.810458869912701</v>
      </c>
      <c r="AC163" s="42">
        <v>48.231258415823007</v>
      </c>
      <c r="AD163" s="42">
        <v>0.76139219994851537</v>
      </c>
      <c r="AE163" s="42">
        <v>29.526779092028065</v>
      </c>
      <c r="AF163" s="42">
        <v>180.11114729416639</v>
      </c>
      <c r="AG163" s="42">
        <v>4.0379666056574539</v>
      </c>
      <c r="AH163" s="42">
        <v>3431.4051000806335</v>
      </c>
      <c r="AI163" s="42">
        <v>1128.0735529336102</v>
      </c>
      <c r="AJ163" s="42">
        <v>11.545249736254206</v>
      </c>
      <c r="AK163" s="42">
        <v>2.4026526833734459E-4</v>
      </c>
      <c r="AL163" s="42">
        <v>4602.8709245147229</v>
      </c>
      <c r="AM163" s="42">
        <v>0</v>
      </c>
      <c r="AN163" s="42">
        <v>19688.850007246165</v>
      </c>
      <c r="AO163" s="42">
        <v>23.435603663697279</v>
      </c>
      <c r="AP163" s="42">
        <v>216.68389028746438</v>
      </c>
      <c r="AQ163" s="42">
        <v>238.8112340503605</v>
      </c>
      <c r="AR163" s="42">
        <v>2.3516946548810429</v>
      </c>
      <c r="AS163" s="42">
        <v>2.5072734991058638</v>
      </c>
      <c r="AT163" s="42">
        <v>26.380839662110191</v>
      </c>
      <c r="AU163" s="42">
        <v>147.66905957367612</v>
      </c>
      <c r="AV163" s="42">
        <v>37.615878898649385</v>
      </c>
      <c r="AW163" s="42">
        <v>0</v>
      </c>
      <c r="AX163" s="42">
        <v>29.03684150342584</v>
      </c>
      <c r="AY163" s="42">
        <v>12.659887209059868</v>
      </c>
      <c r="AZ163" s="42">
        <v>1.5276864862182951</v>
      </c>
      <c r="BA163" s="42">
        <v>2.4273650004610812E-3</v>
      </c>
      <c r="BB163" s="42">
        <v>9.4230018017129671E-2</v>
      </c>
      <c r="BC163" s="42">
        <v>46.44432400077536</v>
      </c>
      <c r="BD163" s="42">
        <v>2103.2230555805036</v>
      </c>
      <c r="BE163" s="42">
        <v>0.26319743156644354</v>
      </c>
      <c r="BF163" s="42">
        <v>0.29161036862517137</v>
      </c>
      <c r="BG163" s="42">
        <v>508.61237593857516</v>
      </c>
      <c r="BH163" s="42">
        <v>105.6073344861021</v>
      </c>
      <c r="BI163" s="42">
        <v>32306.46473010103</v>
      </c>
      <c r="BJ163" s="42">
        <v>7553.8087382213216</v>
      </c>
      <c r="BK163" s="42">
        <v>14416.446606634467</v>
      </c>
      <c r="BL163" s="42">
        <v>48.890378534856453</v>
      </c>
      <c r="BM163" s="42">
        <v>112603.27019092067</v>
      </c>
      <c r="BN163" s="42">
        <v>34051.006992789989</v>
      </c>
      <c r="BO163" s="42">
        <v>153831.89957370827</v>
      </c>
      <c r="BP163" s="42">
        <v>49.229870645511454</v>
      </c>
      <c r="BQ163" s="42">
        <v>1.6105458784102791</v>
      </c>
      <c r="BR163" s="42">
        <v>15284.139827271068</v>
      </c>
      <c r="BS163" s="42">
        <v>0</v>
      </c>
      <c r="BT163" s="42">
        <f t="shared" si="2"/>
        <v>409632.58029326075</v>
      </c>
    </row>
    <row r="164" spans="1:72" x14ac:dyDescent="0.25">
      <c r="A164" s="10" t="s">
        <v>132</v>
      </c>
      <c r="B164" s="8" t="s">
        <v>133</v>
      </c>
      <c r="C164" s="42">
        <v>748.41745091736391</v>
      </c>
      <c r="D164" s="42">
        <v>498.10733270495194</v>
      </c>
      <c r="E164" s="42">
        <v>8241.3791317897849</v>
      </c>
      <c r="F164" s="42">
        <v>7800.9089067166733</v>
      </c>
      <c r="G164" s="42">
        <v>2190.2773034385141</v>
      </c>
      <c r="H164" s="42">
        <v>2499.2346887743965</v>
      </c>
      <c r="I164" s="42">
        <v>0.66839524556176511</v>
      </c>
      <c r="J164" s="42">
        <v>2.03516843760762</v>
      </c>
      <c r="K164" s="42">
        <v>0.32117150140259471</v>
      </c>
      <c r="L164" s="42">
        <v>887.77231231407723</v>
      </c>
      <c r="M164" s="42">
        <v>9862.1703273040494</v>
      </c>
      <c r="N164" s="42">
        <v>50129.864920384709</v>
      </c>
      <c r="O164" s="42">
        <v>5172.207722537195</v>
      </c>
      <c r="P164" s="42">
        <v>7726.9572214058944</v>
      </c>
      <c r="Q164" s="42">
        <v>2052.2241201738243</v>
      </c>
      <c r="R164" s="42">
        <v>4610.948529661865</v>
      </c>
      <c r="S164" s="42">
        <v>1473.0432918973429</v>
      </c>
      <c r="T164" s="42">
        <v>1501.6012010942013</v>
      </c>
      <c r="U164" s="42">
        <v>12483.275866694798</v>
      </c>
      <c r="V164" s="42">
        <v>465.0610273753606</v>
      </c>
      <c r="W164" s="42">
        <v>855.34535627340335</v>
      </c>
      <c r="X164" s="42">
        <v>1415.7309724335773</v>
      </c>
      <c r="Y164" s="42">
        <v>4392.5732990169663</v>
      </c>
      <c r="Z164" s="42">
        <v>2037.1554684144944</v>
      </c>
      <c r="AA164" s="42">
        <v>462.10370200148657</v>
      </c>
      <c r="AB164" s="42">
        <v>2204.3810470926892</v>
      </c>
      <c r="AC164" s="42">
        <v>1760.6381385670782</v>
      </c>
      <c r="AD164" s="42">
        <v>928.41846660685201</v>
      </c>
      <c r="AE164" s="42">
        <v>1625.1594164759756</v>
      </c>
      <c r="AF164" s="42">
        <v>1710.8724708595169</v>
      </c>
      <c r="AG164" s="42">
        <v>294.37976800070766</v>
      </c>
      <c r="AH164" s="42">
        <v>37760.795886111009</v>
      </c>
      <c r="AI164" s="42">
        <v>27.196769311482065</v>
      </c>
      <c r="AJ164" s="42">
        <v>2816.6609398781761</v>
      </c>
      <c r="AK164" s="42">
        <v>80.724405590940307</v>
      </c>
      <c r="AL164" s="42">
        <v>154.79119819182108</v>
      </c>
      <c r="AM164" s="42">
        <v>9.5768988488469873</v>
      </c>
      <c r="AN164" s="42">
        <v>4976.7787504569478</v>
      </c>
      <c r="AO164" s="42">
        <v>3796.9867393767281</v>
      </c>
      <c r="AP164" s="42">
        <v>291.07440795337726</v>
      </c>
      <c r="AQ164" s="42">
        <v>4611.4249727463584</v>
      </c>
      <c r="AR164" s="42">
        <v>0.39054136618570451</v>
      </c>
      <c r="AS164" s="42">
        <v>1.3627567404436169</v>
      </c>
      <c r="AT164" s="42">
        <v>36.785194860031936</v>
      </c>
      <c r="AU164" s="42">
        <v>251.3910445636098</v>
      </c>
      <c r="AV164" s="42">
        <v>46.0957846733235</v>
      </c>
      <c r="AW164" s="42">
        <v>0</v>
      </c>
      <c r="AX164" s="42">
        <v>4481.7986603147501</v>
      </c>
      <c r="AY164" s="42">
        <v>1524.8250486879135</v>
      </c>
      <c r="AZ164" s="42">
        <v>1402.2056173187855</v>
      </c>
      <c r="BA164" s="42">
        <v>117.3209352033148</v>
      </c>
      <c r="BB164" s="42">
        <v>8.5802447853348411</v>
      </c>
      <c r="BC164" s="42">
        <v>290.48526530992234</v>
      </c>
      <c r="BD164" s="42">
        <v>3340.3115159645672</v>
      </c>
      <c r="BE164" s="42">
        <v>94.873996450109132</v>
      </c>
      <c r="BF164" s="42">
        <v>11.229164786652566</v>
      </c>
      <c r="BG164" s="42">
        <v>426.39392992922956</v>
      </c>
      <c r="BH164" s="42">
        <v>115.61639594562413</v>
      </c>
      <c r="BI164" s="42">
        <v>8524.7678940752248</v>
      </c>
      <c r="BJ164" s="42">
        <v>851.68512059139925</v>
      </c>
      <c r="BK164" s="42">
        <v>2775.8961927480991</v>
      </c>
      <c r="BL164" s="42">
        <v>1744.1582432808004</v>
      </c>
      <c r="BM164" s="42">
        <v>7.3903847013660835</v>
      </c>
      <c r="BN164" s="42">
        <v>593.35077604001071</v>
      </c>
      <c r="BO164" s="42">
        <v>471.73823495889138</v>
      </c>
      <c r="BP164" s="42">
        <v>217.33775219355064</v>
      </c>
      <c r="BQ164" s="42">
        <v>133.02290575363523</v>
      </c>
      <c r="BR164" s="42">
        <v>297.51748120861157</v>
      </c>
      <c r="BS164" s="42">
        <v>0</v>
      </c>
      <c r="BT164" s="42">
        <f t="shared" si="2"/>
        <v>218325.77624702948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62.24366923881658</v>
      </c>
      <c r="AQ188" s="42">
        <v>3.5847139352198027</v>
      </c>
      <c r="AR188" s="42">
        <v>1.6294154250999104</v>
      </c>
      <c r="AS188" s="42">
        <v>2.6070646801598567</v>
      </c>
      <c r="AT188" s="42">
        <v>0</v>
      </c>
      <c r="AU188" s="42">
        <v>3.2588308501998209</v>
      </c>
      <c r="AV188" s="42">
        <v>0</v>
      </c>
      <c r="AW188" s="42">
        <v>0</v>
      </c>
      <c r="AX188" s="42">
        <v>43.342450307657614</v>
      </c>
      <c r="AY188" s="42">
        <v>23.463582121438712</v>
      </c>
      <c r="AZ188" s="42">
        <v>26.396529886618548</v>
      </c>
      <c r="BA188" s="42">
        <v>4.8882462752997311</v>
      </c>
      <c r="BB188" s="42">
        <v>0</v>
      </c>
      <c r="BC188" s="42">
        <v>1.9552985101198925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197.15926643708917</v>
      </c>
      <c r="BJ188" s="42">
        <v>135.24148028329256</v>
      </c>
      <c r="BK188" s="42">
        <v>654.69911780514406</v>
      </c>
      <c r="BL188" s="42">
        <v>0</v>
      </c>
      <c r="BM188" s="42">
        <v>0</v>
      </c>
      <c r="BN188" s="42">
        <v>161.63801016991113</v>
      </c>
      <c r="BO188" s="42">
        <v>242.13113216984669</v>
      </c>
      <c r="BP188" s="42">
        <v>52.141293603197134</v>
      </c>
      <c r="BQ188" s="42">
        <v>0</v>
      </c>
      <c r="BR188" s="42">
        <v>0</v>
      </c>
      <c r="BS188" s="42">
        <v>0</v>
      </c>
      <c r="BT188" s="42">
        <f t="shared" si="2"/>
        <v>1616.380101699111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0.31045504734342833</v>
      </c>
      <c r="AC189" s="42">
        <v>0</v>
      </c>
      <c r="AD189" s="42">
        <v>0.1158046605169931</v>
      </c>
      <c r="AE189" s="42">
        <v>0</v>
      </c>
      <c r="AF189" s="42">
        <v>0.16754716840756451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0.24146503682266648</v>
      </c>
      <c r="AM189" s="42">
        <v>0</v>
      </c>
      <c r="AN189" s="42">
        <v>0</v>
      </c>
      <c r="AO189" s="42">
        <v>0</v>
      </c>
      <c r="AP189" s="42">
        <v>0.95846836044915573</v>
      </c>
      <c r="AQ189" s="42">
        <v>1.9785349445775631</v>
      </c>
      <c r="AR189" s="42">
        <v>3.4495005260380927E-2</v>
      </c>
      <c r="AS189" s="42">
        <v>0</v>
      </c>
      <c r="AT189" s="42">
        <v>6.6526081573591786E-2</v>
      </c>
      <c r="AU189" s="42">
        <v>0.71946725257365929</v>
      </c>
      <c r="AV189" s="42">
        <v>5.4206436837741456E-2</v>
      </c>
      <c r="AW189" s="42">
        <v>0</v>
      </c>
      <c r="AX189" s="42">
        <v>8.8060820571858169</v>
      </c>
      <c r="AY189" s="42">
        <v>3.1415094076418342</v>
      </c>
      <c r="AZ189" s="42">
        <v>0</v>
      </c>
      <c r="BA189" s="42">
        <v>0</v>
      </c>
      <c r="BB189" s="42">
        <v>1.231964473585033E-2</v>
      </c>
      <c r="BC189" s="42">
        <v>7.3917868415101978E-2</v>
      </c>
      <c r="BD189" s="42">
        <v>2.2791342761323112</v>
      </c>
      <c r="BE189" s="42">
        <v>7.1453939467931923E-2</v>
      </c>
      <c r="BF189" s="42">
        <v>0</v>
      </c>
      <c r="BG189" s="42">
        <v>0.25132075261134673</v>
      </c>
      <c r="BH189" s="42">
        <v>6.1598223679251655E-2</v>
      </c>
      <c r="BI189" s="42">
        <v>3.9496781023136158</v>
      </c>
      <c r="BJ189" s="42">
        <v>0.46321864206797242</v>
      </c>
      <c r="BK189" s="42">
        <v>0.20450610261511548</v>
      </c>
      <c r="BL189" s="42">
        <v>0.19465038682643523</v>
      </c>
      <c r="BM189" s="42">
        <v>0.10594894472831284</v>
      </c>
      <c r="BN189" s="42">
        <v>0.24885682366417669</v>
      </c>
      <c r="BO189" s="42">
        <v>1.7986681314341482</v>
      </c>
      <c r="BP189" s="42">
        <v>1.5251720182982709</v>
      </c>
      <c r="BQ189" s="42">
        <v>0</v>
      </c>
      <c r="BR189" s="42">
        <v>19.235893290556707</v>
      </c>
      <c r="BS189" s="42">
        <v>0</v>
      </c>
      <c r="BT189" s="42">
        <f t="shared" si="2"/>
        <v>47.070898606736939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1144.347944683745</v>
      </c>
      <c r="AO190" s="42">
        <v>0</v>
      </c>
      <c r="AP190" s="42">
        <v>3.6711784175923823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24.335749716617546</v>
      </c>
      <c r="BK190" s="42">
        <v>4.9958304239401494</v>
      </c>
      <c r="BL190" s="42">
        <v>0</v>
      </c>
      <c r="BM190" s="42">
        <v>0</v>
      </c>
      <c r="BN190" s="42">
        <v>65.664892314667867</v>
      </c>
      <c r="BO190" s="42">
        <v>670.50099841305826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1913.5165939696212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8.4868864343099695</v>
      </c>
      <c r="AC193" s="42">
        <v>0</v>
      </c>
      <c r="AD193" s="42">
        <v>3.1657433524807033</v>
      </c>
      <c r="AE193" s="42">
        <v>0</v>
      </c>
      <c r="AF193" s="42">
        <v>4.5802244248656985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6.6009116711299765</v>
      </c>
      <c r="AM193" s="42">
        <v>0</v>
      </c>
      <c r="AN193" s="42">
        <v>0</v>
      </c>
      <c r="AO193" s="42">
        <v>0</v>
      </c>
      <c r="AP193" s="42">
        <v>26.201577959893481</v>
      </c>
      <c r="AQ193" s="42">
        <v>54.08706195834052</v>
      </c>
      <c r="AR193" s="42">
        <v>0.94298738158999673</v>
      </c>
      <c r="AS193" s="42">
        <v>0</v>
      </c>
      <c r="AT193" s="42">
        <v>1.8186185216378508</v>
      </c>
      <c r="AU193" s="42">
        <v>19.668022530305645</v>
      </c>
      <c r="AV193" s="42">
        <v>1.4818373139271377</v>
      </c>
      <c r="AW193" s="42">
        <v>0</v>
      </c>
      <c r="AX193" s="42">
        <v>240.73120727161773</v>
      </c>
      <c r="AY193" s="42">
        <v>85.879207966231846</v>
      </c>
      <c r="AZ193" s="42">
        <v>0</v>
      </c>
      <c r="BA193" s="42">
        <v>0</v>
      </c>
      <c r="BB193" s="42">
        <v>0.33678120771071307</v>
      </c>
      <c r="BC193" s="42">
        <v>2.0206872462642784</v>
      </c>
      <c r="BD193" s="42">
        <v>62.304523426481921</v>
      </c>
      <c r="BE193" s="42">
        <v>1.9533310047221359</v>
      </c>
      <c r="BF193" s="42">
        <v>0</v>
      </c>
      <c r="BG193" s="42">
        <v>6.8703366372985473</v>
      </c>
      <c r="BH193" s="42">
        <v>1.6839060385535656</v>
      </c>
      <c r="BI193" s="42">
        <v>107.97205519205463</v>
      </c>
      <c r="BJ193" s="42">
        <v>12.662973409922813</v>
      </c>
      <c r="BK193" s="42">
        <v>5.590568047997837</v>
      </c>
      <c r="BL193" s="42">
        <v>5.3211430818292671</v>
      </c>
      <c r="BM193" s="42">
        <v>2.8963183863121325</v>
      </c>
      <c r="BN193" s="42">
        <v>6.8029803957564043</v>
      </c>
      <c r="BO193" s="42">
        <v>49.170056325764115</v>
      </c>
      <c r="BP193" s="42">
        <v>41.693513514586279</v>
      </c>
      <c r="BQ193" s="42">
        <v>0</v>
      </c>
      <c r="BR193" s="42">
        <v>525.85017771950743</v>
      </c>
      <c r="BS193" s="42">
        <v>0</v>
      </c>
      <c r="BT193" s="42">
        <f t="shared" si="2"/>
        <v>1286.7736384210925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6.3919839488955882E-2</v>
      </c>
      <c r="AC194" s="42">
        <v>0</v>
      </c>
      <c r="AD194" s="42">
        <v>2.3843114730007352E-2</v>
      </c>
      <c r="AE194" s="42">
        <v>0</v>
      </c>
      <c r="AF194" s="42">
        <v>3.4496421311499999E-2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4.9715430713632346E-2</v>
      </c>
      <c r="AM194" s="42">
        <v>0</v>
      </c>
      <c r="AN194" s="42">
        <v>0</v>
      </c>
      <c r="AO194" s="42">
        <v>0</v>
      </c>
      <c r="AP194" s="42">
        <v>0.19733982191431615</v>
      </c>
      <c r="AQ194" s="42">
        <v>0.40736215166374262</v>
      </c>
      <c r="AR194" s="42">
        <v>7.1022043876617638E-3</v>
      </c>
      <c r="AS194" s="42">
        <v>0</v>
      </c>
      <c r="AT194" s="42">
        <v>1.3697108461919117E-2</v>
      </c>
      <c r="AU194" s="42">
        <v>0.14813169151408823</v>
      </c>
      <c r="AV194" s="42">
        <v>1.1160606894897057E-2</v>
      </c>
      <c r="AW194" s="42">
        <v>0</v>
      </c>
      <c r="AX194" s="42">
        <v>1.8130913201073675</v>
      </c>
      <c r="AY194" s="42">
        <v>0.6468078995906249</v>
      </c>
      <c r="AZ194" s="42">
        <v>0</v>
      </c>
      <c r="BA194" s="42">
        <v>0</v>
      </c>
      <c r="BB194" s="42">
        <v>2.5365015670220587E-3</v>
      </c>
      <c r="BC194" s="42">
        <v>1.5219009402132352E-2</v>
      </c>
      <c r="BD194" s="42">
        <v>0.46925278989908081</v>
      </c>
      <c r="BE194" s="42">
        <v>1.471170908872794E-2</v>
      </c>
      <c r="BF194" s="42">
        <v>0</v>
      </c>
      <c r="BG194" s="42">
        <v>5.1744631967249995E-2</v>
      </c>
      <c r="BH194" s="42">
        <v>1.2682507835110293E-2</v>
      </c>
      <c r="BI194" s="42">
        <v>0.81320240238727193</v>
      </c>
      <c r="BJ194" s="42">
        <v>9.5372458920029407E-2</v>
      </c>
      <c r="BK194" s="42">
        <v>4.2105926012566172E-2</v>
      </c>
      <c r="BL194" s="42">
        <v>4.0076724758948523E-2</v>
      </c>
      <c r="BM194" s="42">
        <v>2.1813913476389703E-2</v>
      </c>
      <c r="BN194" s="42">
        <v>5.1237331653845586E-2</v>
      </c>
      <c r="BO194" s="42">
        <v>0.37032922878522057</v>
      </c>
      <c r="BP194" s="42">
        <v>0.31401889399733085</v>
      </c>
      <c r="BQ194" s="42">
        <v>0</v>
      </c>
      <c r="BR194" s="42">
        <v>3.9604935467482423</v>
      </c>
      <c r="BS194" s="42">
        <v>0</v>
      </c>
      <c r="BT194" s="42">
        <f t="shared" si="2"/>
        <v>9.6914651872778812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2.7943004668269911</v>
      </c>
      <c r="E206" s="42">
        <v>0</v>
      </c>
      <c r="F206" s="42">
        <v>672.28165148927792</v>
      </c>
      <c r="G206" s="42">
        <v>27.88369950888767</v>
      </c>
      <c r="H206" s="42">
        <v>134.12642240769557</v>
      </c>
      <c r="I206" s="42">
        <v>0</v>
      </c>
      <c r="J206" s="42">
        <v>1.4410114932320099</v>
      </c>
      <c r="K206" s="42">
        <v>0</v>
      </c>
      <c r="L206" s="42">
        <v>405.12175918210005</v>
      </c>
      <c r="M206" s="42">
        <v>237.32310807984348</v>
      </c>
      <c r="N206" s="42">
        <v>454.57542902916322</v>
      </c>
      <c r="O206" s="42">
        <v>69.380699015598481</v>
      </c>
      <c r="P206" s="42">
        <v>86.280472571647195</v>
      </c>
      <c r="Q206" s="42">
        <v>54.715566617620851</v>
      </c>
      <c r="R206" s="42">
        <v>271.56506003768857</v>
      </c>
      <c r="S206" s="42">
        <v>126.98122162790779</v>
      </c>
      <c r="T206" s="42">
        <v>95.303558414509098</v>
      </c>
      <c r="U206" s="42">
        <v>243.33331253257586</v>
      </c>
      <c r="V206" s="42">
        <v>17.224880017009909</v>
      </c>
      <c r="W206" s="42">
        <v>21.79737168999953</v>
      </c>
      <c r="X206" s="42">
        <v>46.227309173169488</v>
      </c>
      <c r="Y206" s="42">
        <v>91.059753173861736</v>
      </c>
      <c r="Z206" s="42">
        <v>353.77536046138283</v>
      </c>
      <c r="AA206" s="42">
        <v>99.904562883920136</v>
      </c>
      <c r="AB206" s="42">
        <v>1027.925554908863</v>
      </c>
      <c r="AC206" s="42">
        <v>16.565323021952576</v>
      </c>
      <c r="AD206" s="42">
        <v>50.829405707766931</v>
      </c>
      <c r="AE206" s="42">
        <v>0</v>
      </c>
      <c r="AF206" s="42">
        <v>11.784950354551626</v>
      </c>
      <c r="AG206" s="42">
        <v>26.423410899145871</v>
      </c>
      <c r="AH206" s="42">
        <v>146.31973353566792</v>
      </c>
      <c r="AI206" s="42">
        <v>0</v>
      </c>
      <c r="AJ206" s="42">
        <v>104.40522653326303</v>
      </c>
      <c r="AK206" s="42">
        <v>4.5724916729896226</v>
      </c>
      <c r="AL206" s="42">
        <v>17.949955885498412</v>
      </c>
      <c r="AM206" s="42">
        <v>0</v>
      </c>
      <c r="AN206" s="42">
        <v>0</v>
      </c>
      <c r="AO206" s="42">
        <v>1477.4228650059802</v>
      </c>
      <c r="AP206" s="42">
        <v>2030.9483847528904</v>
      </c>
      <c r="AQ206" s="42">
        <v>492.72591586573441</v>
      </c>
      <c r="AR206" s="42">
        <v>0</v>
      </c>
      <c r="AS206" s="42">
        <v>0</v>
      </c>
      <c r="AT206" s="42">
        <v>0</v>
      </c>
      <c r="AU206" s="42">
        <v>52.956747964134635</v>
      </c>
      <c r="AV206" s="42">
        <v>0</v>
      </c>
      <c r="AW206" s="42">
        <v>0</v>
      </c>
      <c r="AX206" s="42">
        <v>635.10723488170493</v>
      </c>
      <c r="AY206" s="42">
        <v>366.81325896946129</v>
      </c>
      <c r="AZ206" s="42">
        <v>0</v>
      </c>
      <c r="BA206" s="42">
        <v>4.5724916729896226</v>
      </c>
      <c r="BB206" s="42">
        <v>17.273857431294129</v>
      </c>
      <c r="BC206" s="42">
        <v>30.790852671253621</v>
      </c>
      <c r="BD206" s="42">
        <v>3.0483277819930814</v>
      </c>
      <c r="BE206" s="42">
        <v>13.209420388636687</v>
      </c>
      <c r="BF206" s="42">
        <v>2.7943004668269911</v>
      </c>
      <c r="BG206" s="42">
        <v>67.624813370336682</v>
      </c>
      <c r="BH206" s="42">
        <v>32.678970043259142</v>
      </c>
      <c r="BI206" s="42">
        <v>3194.3451163826794</v>
      </c>
      <c r="BJ206" s="42">
        <v>0</v>
      </c>
      <c r="BK206" s="42">
        <v>0</v>
      </c>
      <c r="BL206" s="42">
        <v>43.438670893401408</v>
      </c>
      <c r="BM206" s="42">
        <v>0</v>
      </c>
      <c r="BN206" s="42">
        <v>0</v>
      </c>
      <c r="BO206" s="42">
        <v>0</v>
      </c>
      <c r="BP206" s="42">
        <v>0</v>
      </c>
      <c r="BQ206" s="42">
        <v>3.0483277819930814</v>
      </c>
      <c r="BR206" s="42">
        <v>0</v>
      </c>
      <c r="BS206" s="42">
        <v>0</v>
      </c>
      <c r="BT206" s="42">
        <f t="shared" si="3"/>
        <v>13388.67211871819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0.39823888831639775</v>
      </c>
      <c r="AC212" s="42">
        <v>0</v>
      </c>
      <c r="AD212" s="42">
        <v>0.14854942659421186</v>
      </c>
      <c r="AE212" s="42">
        <v>0</v>
      </c>
      <c r="AF212" s="42">
        <v>0.21492257464694484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0.30974135757942051</v>
      </c>
      <c r="AM212" s="42">
        <v>0</v>
      </c>
      <c r="AN212" s="42">
        <v>0</v>
      </c>
      <c r="AO212" s="42">
        <v>0</v>
      </c>
      <c r="AP212" s="42">
        <v>1.2294835520244345</v>
      </c>
      <c r="AQ212" s="42">
        <v>2.5379827564925983</v>
      </c>
      <c r="AR212" s="42">
        <v>4.4248765368488638E-2</v>
      </c>
      <c r="AS212" s="42">
        <v>0</v>
      </c>
      <c r="AT212" s="42">
        <v>8.5336904639228092E-2</v>
      </c>
      <c r="AU212" s="42">
        <v>0.92290282054276307</v>
      </c>
      <c r="AV212" s="42">
        <v>6.9533774150482147E-2</v>
      </c>
      <c r="AW212" s="42">
        <v>0</v>
      </c>
      <c r="AX212" s="42">
        <v>11.296077673355601</v>
      </c>
      <c r="AY212" s="42">
        <v>4.0297982746302159</v>
      </c>
      <c r="AZ212" s="42">
        <v>0</v>
      </c>
      <c r="BA212" s="42">
        <v>0</v>
      </c>
      <c r="BB212" s="42">
        <v>1.5803130488745945E-2</v>
      </c>
      <c r="BC212" s="42">
        <v>9.4818782932475656E-2</v>
      </c>
      <c r="BD212" s="42">
        <v>2.9235791404179996</v>
      </c>
      <c r="BE212" s="42">
        <v>9.1658156834726473E-2</v>
      </c>
      <c r="BF212" s="42">
        <v>0</v>
      </c>
      <c r="BG212" s="42">
        <v>0.32238386197041724</v>
      </c>
      <c r="BH212" s="42">
        <v>7.9015652443729711E-2</v>
      </c>
      <c r="BI212" s="42">
        <v>5.0664836346919495</v>
      </c>
      <c r="BJ212" s="42">
        <v>0.59419770637684743</v>
      </c>
      <c r="BK212" s="42">
        <v>0.26233196611318266</v>
      </c>
      <c r="BL212" s="42">
        <v>0.2496894617221859</v>
      </c>
      <c r="BM212" s="42">
        <v>0.13590692220321512</v>
      </c>
      <c r="BN212" s="42">
        <v>0.31922323587266804</v>
      </c>
      <c r="BO212" s="42">
        <v>2.3072570513569075</v>
      </c>
      <c r="BP212" s="42">
        <v>1.9564275545067478</v>
      </c>
      <c r="BQ212" s="42">
        <v>0</v>
      </c>
      <c r="BR212" s="42">
        <v>24.675007945127916</v>
      </c>
      <c r="BS212" s="42">
        <v>0</v>
      </c>
      <c r="BT212" s="42">
        <f t="shared" si="3"/>
        <v>60.380600971400497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29.321497898161297</v>
      </c>
      <c r="AC238" s="42">
        <v>0</v>
      </c>
      <c r="AD238" s="42">
        <v>10.937384136615721</v>
      </c>
      <c r="AE238" s="42">
        <v>0</v>
      </c>
      <c r="AF238" s="42">
        <v>15.824300452975939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22.805609476347676</v>
      </c>
      <c r="AM238" s="42">
        <v>0</v>
      </c>
      <c r="AN238" s="42">
        <v>0</v>
      </c>
      <c r="AO238" s="42">
        <v>0</v>
      </c>
      <c r="AP238" s="42">
        <v>90.524307003053522</v>
      </c>
      <c r="AQ238" s="42">
        <v>186.8663715255835</v>
      </c>
      <c r="AR238" s="42">
        <v>3.2579442109068109</v>
      </c>
      <c r="AS238" s="42">
        <v>0</v>
      </c>
      <c r="AT238" s="42">
        <v>6.2831781210345632</v>
      </c>
      <c r="AU238" s="42">
        <v>67.951407827484914</v>
      </c>
      <c r="AV238" s="42">
        <v>5.1196266171392741</v>
      </c>
      <c r="AW238" s="42">
        <v>0</v>
      </c>
      <c r="AX238" s="42">
        <v>831.706614984353</v>
      </c>
      <c r="AY238" s="42">
        <v>296.70563349329882</v>
      </c>
      <c r="AZ238" s="42">
        <v>0</v>
      </c>
      <c r="BA238" s="42">
        <v>0</v>
      </c>
      <c r="BB238" s="42">
        <v>1.1635515038952895</v>
      </c>
      <c r="BC238" s="42">
        <v>6.981309023371737</v>
      </c>
      <c r="BD238" s="42">
        <v>215.25702822062857</v>
      </c>
      <c r="BE238" s="42">
        <v>6.7485987225926793</v>
      </c>
      <c r="BF238" s="42">
        <v>0</v>
      </c>
      <c r="BG238" s="42">
        <v>23.736450679463907</v>
      </c>
      <c r="BH238" s="42">
        <v>5.8177575194764479</v>
      </c>
      <c r="BI238" s="42">
        <v>373.03461214882981</v>
      </c>
      <c r="BJ238" s="42">
        <v>43.749536546462885</v>
      </c>
      <c r="BK238" s="42">
        <v>19.314954964661805</v>
      </c>
      <c r="BL238" s="42">
        <v>18.384113761545574</v>
      </c>
      <c r="BM238" s="42">
        <v>10.006542933499491</v>
      </c>
      <c r="BN238" s="42">
        <v>23.503740378684849</v>
      </c>
      <c r="BO238" s="42">
        <v>169.87851956871228</v>
      </c>
      <c r="BP238" s="42">
        <v>144.04767618223684</v>
      </c>
      <c r="BQ238" s="42">
        <v>0</v>
      </c>
      <c r="BR238" s="42">
        <v>1816.7693181821051</v>
      </c>
      <c r="BS238" s="42">
        <v>0</v>
      </c>
      <c r="BT238" s="42">
        <f t="shared" si="3"/>
        <v>4445.6975860831226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307</v>
      </c>
      <c r="D248" s="42">
        <v>5</v>
      </c>
      <c r="E248" s="42">
        <v>0</v>
      </c>
      <c r="F248" s="42">
        <v>232</v>
      </c>
      <c r="G248" s="42">
        <v>138</v>
      </c>
      <c r="H248" s="42">
        <v>18</v>
      </c>
      <c r="I248" s="42">
        <v>0</v>
      </c>
      <c r="J248" s="42">
        <v>0</v>
      </c>
      <c r="K248" s="42">
        <v>0</v>
      </c>
      <c r="L248" s="42">
        <v>30</v>
      </c>
      <c r="M248" s="42">
        <v>253</v>
      </c>
      <c r="N248" s="42">
        <v>643</v>
      </c>
      <c r="O248" s="42">
        <v>16</v>
      </c>
      <c r="P248" s="42">
        <v>35</v>
      </c>
      <c r="Q248" s="42">
        <v>12</v>
      </c>
      <c r="R248" s="42">
        <v>24</v>
      </c>
      <c r="S248" s="42">
        <v>40</v>
      </c>
      <c r="T248" s="42">
        <v>41</v>
      </c>
      <c r="U248" s="42">
        <v>231</v>
      </c>
      <c r="V248" s="42">
        <v>0</v>
      </c>
      <c r="W248" s="42">
        <v>11</v>
      </c>
      <c r="X248" s="42">
        <v>18</v>
      </c>
      <c r="Y248" s="42">
        <v>19</v>
      </c>
      <c r="Z248" s="42">
        <v>354</v>
      </c>
      <c r="AA248" s="42">
        <v>198</v>
      </c>
      <c r="AB248" s="42">
        <v>409</v>
      </c>
      <c r="AC248" s="42">
        <v>9</v>
      </c>
      <c r="AD248" s="42">
        <v>49</v>
      </c>
      <c r="AE248" s="42">
        <v>708</v>
      </c>
      <c r="AF248" s="42">
        <v>934</v>
      </c>
      <c r="AG248" s="42">
        <v>66</v>
      </c>
      <c r="AH248" s="42">
        <v>4352</v>
      </c>
      <c r="AI248" s="42">
        <v>0</v>
      </c>
      <c r="AJ248" s="42">
        <v>460</v>
      </c>
      <c r="AK248" s="42">
        <v>0</v>
      </c>
      <c r="AL248" s="42">
        <v>564</v>
      </c>
      <c r="AM248" s="42">
        <v>0</v>
      </c>
      <c r="AN248" s="42">
        <v>98</v>
      </c>
      <c r="AO248" s="42">
        <v>465</v>
      </c>
      <c r="AP248" s="42">
        <v>1137</v>
      </c>
      <c r="AQ248" s="42">
        <v>582</v>
      </c>
      <c r="AR248" s="42">
        <v>50</v>
      </c>
      <c r="AS248" s="42">
        <v>36</v>
      </c>
      <c r="AT248" s="42">
        <v>167</v>
      </c>
      <c r="AU248" s="42">
        <v>1172</v>
      </c>
      <c r="AV248" s="42">
        <v>1307</v>
      </c>
      <c r="AW248" s="42">
        <v>0</v>
      </c>
      <c r="AX248" s="42">
        <v>962</v>
      </c>
      <c r="AY248" s="42">
        <v>629</v>
      </c>
      <c r="AZ248" s="42">
        <v>1758</v>
      </c>
      <c r="BA248" s="42">
        <v>0</v>
      </c>
      <c r="BB248" s="42">
        <v>19</v>
      </c>
      <c r="BC248" s="42">
        <v>115</v>
      </c>
      <c r="BD248" s="42">
        <v>144</v>
      </c>
      <c r="BE248" s="42">
        <v>37</v>
      </c>
      <c r="BF248" s="42">
        <v>5</v>
      </c>
      <c r="BG248" s="42">
        <v>287</v>
      </c>
      <c r="BH248" s="42">
        <v>96</v>
      </c>
      <c r="BI248" s="42">
        <v>515</v>
      </c>
      <c r="BJ248" s="42">
        <v>933</v>
      </c>
      <c r="BK248" s="42">
        <v>243</v>
      </c>
      <c r="BL248" s="42">
        <v>588</v>
      </c>
      <c r="BM248" s="42">
        <v>80</v>
      </c>
      <c r="BN248" s="42">
        <v>114</v>
      </c>
      <c r="BO248" s="42">
        <v>0</v>
      </c>
      <c r="BP248" s="42">
        <v>29</v>
      </c>
      <c r="BQ248" s="42">
        <v>0</v>
      </c>
      <c r="BR248" s="42">
        <v>3089</v>
      </c>
      <c r="BS248" s="42">
        <v>0</v>
      </c>
      <c r="BT248" s="42">
        <f t="shared" si="3"/>
        <v>24833</v>
      </c>
    </row>
    <row r="249" spans="1:72" x14ac:dyDescent="0.25">
      <c r="A249" s="16" t="s">
        <v>291</v>
      </c>
      <c r="B249" s="17"/>
      <c r="C249" s="43">
        <v>806</v>
      </c>
      <c r="D249" s="43">
        <v>68</v>
      </c>
      <c r="E249" s="43">
        <v>15157</v>
      </c>
      <c r="F249" s="43">
        <v>3286</v>
      </c>
      <c r="G249" s="43">
        <v>503</v>
      </c>
      <c r="H249" s="43">
        <v>126</v>
      </c>
      <c r="I249" s="43">
        <v>10</v>
      </c>
      <c r="J249" s="43">
        <v>19</v>
      </c>
      <c r="K249" s="43">
        <v>2</v>
      </c>
      <c r="L249" s="43">
        <v>363</v>
      </c>
      <c r="M249" s="43">
        <v>1320</v>
      </c>
      <c r="N249" s="43">
        <v>10964</v>
      </c>
      <c r="O249" s="43">
        <v>221</v>
      </c>
      <c r="P249" s="43">
        <v>978</v>
      </c>
      <c r="Q249" s="43">
        <v>155</v>
      </c>
      <c r="R249" s="43">
        <v>286</v>
      </c>
      <c r="S249" s="43">
        <v>443</v>
      </c>
      <c r="T249" s="43">
        <v>448</v>
      </c>
      <c r="U249" s="43">
        <v>3144</v>
      </c>
      <c r="V249" s="43">
        <v>90</v>
      </c>
      <c r="W249" s="43">
        <v>216</v>
      </c>
      <c r="X249" s="43">
        <v>541</v>
      </c>
      <c r="Y249" s="43">
        <v>980</v>
      </c>
      <c r="Z249" s="43">
        <v>12033</v>
      </c>
      <c r="AA249" s="43">
        <v>8931</v>
      </c>
      <c r="AB249" s="43">
        <v>144037</v>
      </c>
      <c r="AC249" s="43">
        <v>6214</v>
      </c>
      <c r="AD249" s="43">
        <v>9766</v>
      </c>
      <c r="AE249" s="43">
        <v>428</v>
      </c>
      <c r="AF249" s="43">
        <v>77660</v>
      </c>
      <c r="AG249" s="43">
        <v>17462</v>
      </c>
      <c r="AH249" s="43">
        <v>235611</v>
      </c>
      <c r="AI249" s="43">
        <v>3143</v>
      </c>
      <c r="AJ249" s="43">
        <v>176195</v>
      </c>
      <c r="AK249" s="43">
        <v>8022</v>
      </c>
      <c r="AL249" s="43">
        <v>13189</v>
      </c>
      <c r="AM249" s="43">
        <v>9108</v>
      </c>
      <c r="AN249" s="43">
        <v>2651</v>
      </c>
      <c r="AO249" s="43">
        <v>4536</v>
      </c>
      <c r="AP249" s="43">
        <v>3608</v>
      </c>
      <c r="AQ249" s="43">
        <v>432292</v>
      </c>
      <c r="AR249" s="43">
        <v>15116</v>
      </c>
      <c r="AS249" s="43">
        <v>26393</v>
      </c>
      <c r="AT249" s="43">
        <v>18761</v>
      </c>
      <c r="AU249" s="43">
        <v>124757</v>
      </c>
      <c r="AV249" s="43">
        <v>688</v>
      </c>
      <c r="AW249" s="43">
        <v>0</v>
      </c>
      <c r="AX249" s="43">
        <v>62542</v>
      </c>
      <c r="AY249" s="43">
        <v>35733</v>
      </c>
      <c r="AZ249" s="43">
        <v>48866</v>
      </c>
      <c r="BA249" s="43">
        <v>22763</v>
      </c>
      <c r="BB249" s="43">
        <v>1057</v>
      </c>
      <c r="BC249" s="43">
        <v>5545</v>
      </c>
      <c r="BD249" s="43">
        <v>1705</v>
      </c>
      <c r="BE249" s="43">
        <v>1468</v>
      </c>
      <c r="BF249" s="43">
        <v>1289</v>
      </c>
      <c r="BG249" s="43">
        <v>25067</v>
      </c>
      <c r="BH249" s="43">
        <v>11502</v>
      </c>
      <c r="BI249" s="43">
        <v>650295</v>
      </c>
      <c r="BJ249" s="43">
        <v>85211</v>
      </c>
      <c r="BK249" s="43">
        <v>216102</v>
      </c>
      <c r="BL249" s="43">
        <v>1368358</v>
      </c>
      <c r="BM249" s="43">
        <v>237486</v>
      </c>
      <c r="BN249" s="43">
        <v>95585</v>
      </c>
      <c r="BO249" s="43">
        <v>136699</v>
      </c>
      <c r="BP249" s="43">
        <v>191190</v>
      </c>
      <c r="BQ249" s="43">
        <v>1502</v>
      </c>
      <c r="BR249" s="43">
        <v>98864</v>
      </c>
      <c r="BS249" s="43">
        <v>0</v>
      </c>
      <c r="BT249" s="42">
        <f t="shared" si="3"/>
        <v>4689556</v>
      </c>
    </row>
    <row r="250" spans="1:72" ht="15.75" thickBot="1" x14ac:dyDescent="0.3">
      <c r="A250" s="18" t="s">
        <v>301</v>
      </c>
      <c r="B250" s="19"/>
      <c r="C250" s="46">
        <f>SUM(C6:C249)</f>
        <v>4673263</v>
      </c>
      <c r="D250" s="46">
        <f t="shared" ref="D250:BO250" si="4">SUM(D6:D249)</f>
        <v>325335.99999999994</v>
      </c>
      <c r="E250" s="46">
        <f t="shared" si="4"/>
        <v>477744.99999999983</v>
      </c>
      <c r="F250" s="46">
        <f t="shared" si="4"/>
        <v>1195662.0000000002</v>
      </c>
      <c r="G250" s="46">
        <f t="shared" si="4"/>
        <v>2721428.0000000005</v>
      </c>
      <c r="H250" s="46">
        <f t="shared" si="4"/>
        <v>111741</v>
      </c>
      <c r="I250" s="46">
        <f t="shared" si="4"/>
        <v>212874.99999999991</v>
      </c>
      <c r="J250" s="46">
        <f t="shared" si="4"/>
        <v>160365.99999999997</v>
      </c>
      <c r="K250" s="46">
        <f t="shared" si="4"/>
        <v>100097</v>
      </c>
      <c r="L250" s="46">
        <f t="shared" si="4"/>
        <v>217310.00000000003</v>
      </c>
      <c r="M250" s="46">
        <f t="shared" si="4"/>
        <v>946912.00000000012</v>
      </c>
      <c r="N250" s="46">
        <f t="shared" si="4"/>
        <v>2839053</v>
      </c>
      <c r="O250" s="46">
        <f t="shared" si="4"/>
        <v>709943</v>
      </c>
      <c r="P250" s="46">
        <f t="shared" si="4"/>
        <v>664963.00000000023</v>
      </c>
      <c r="Q250" s="46">
        <f t="shared" si="4"/>
        <v>186947.00000000003</v>
      </c>
      <c r="R250" s="46">
        <f t="shared" si="4"/>
        <v>404757</v>
      </c>
      <c r="S250" s="46">
        <f t="shared" si="4"/>
        <v>1295725.0000000005</v>
      </c>
      <c r="T250" s="46">
        <f t="shared" si="4"/>
        <v>323314.00000000006</v>
      </c>
      <c r="U250" s="46">
        <f t="shared" si="4"/>
        <v>3716517</v>
      </c>
      <c r="V250" s="46">
        <f t="shared" si="4"/>
        <v>54232.999999999993</v>
      </c>
      <c r="W250" s="46">
        <f t="shared" si="4"/>
        <v>128035.00000000003</v>
      </c>
      <c r="X250" s="46">
        <f t="shared" si="4"/>
        <v>1593409.9999999998</v>
      </c>
      <c r="Y250" s="46">
        <f t="shared" si="4"/>
        <v>751407.00000000023</v>
      </c>
      <c r="Z250" s="46">
        <f t="shared" si="4"/>
        <v>3793914</v>
      </c>
      <c r="AA250" s="46">
        <f t="shared" si="4"/>
        <v>613163</v>
      </c>
      <c r="AB250" s="46">
        <f t="shared" si="4"/>
        <v>2045469.9999999988</v>
      </c>
      <c r="AC250" s="46">
        <f t="shared" si="4"/>
        <v>3680441</v>
      </c>
      <c r="AD250" s="46">
        <f t="shared" si="4"/>
        <v>188587.99999999991</v>
      </c>
      <c r="AE250" s="46">
        <f t="shared" si="4"/>
        <v>4606460</v>
      </c>
      <c r="AF250" s="46">
        <f t="shared" si="4"/>
        <v>2101760</v>
      </c>
      <c r="AG250" s="46">
        <f t="shared" si="4"/>
        <v>255714.99999999997</v>
      </c>
      <c r="AH250" s="46">
        <f t="shared" si="4"/>
        <v>4343171</v>
      </c>
      <c r="AI250" s="46">
        <f t="shared" si="4"/>
        <v>3840.9999999999886</v>
      </c>
      <c r="AJ250" s="46">
        <f t="shared" si="4"/>
        <v>1862737.9999999998</v>
      </c>
      <c r="AK250" s="46">
        <f t="shared" si="4"/>
        <v>96767</v>
      </c>
      <c r="AL250" s="46">
        <f t="shared" si="4"/>
        <v>1287779</v>
      </c>
      <c r="AM250" s="46">
        <f t="shared" si="4"/>
        <v>655265.00000000023</v>
      </c>
      <c r="AN250" s="46">
        <f t="shared" si="4"/>
        <v>235068.00000000003</v>
      </c>
      <c r="AO250" s="46">
        <f t="shared" si="4"/>
        <v>743995.99999999977</v>
      </c>
      <c r="AP250" s="46">
        <f t="shared" si="4"/>
        <v>5006016</v>
      </c>
      <c r="AQ250" s="46">
        <f t="shared" si="4"/>
        <v>2230626.0000000009</v>
      </c>
      <c r="AR250" s="46">
        <f t="shared" si="4"/>
        <v>75311.999999999971</v>
      </c>
      <c r="AS250" s="46">
        <f t="shared" si="4"/>
        <v>183475.99999999997</v>
      </c>
      <c r="AT250" s="46">
        <f t="shared" si="4"/>
        <v>438353.00000000006</v>
      </c>
      <c r="AU250" s="46">
        <f t="shared" si="4"/>
        <v>1096559</v>
      </c>
      <c r="AV250" s="46">
        <f t="shared" si="4"/>
        <v>815873</v>
      </c>
      <c r="AW250" s="46">
        <f t="shared" si="4"/>
        <v>0</v>
      </c>
      <c r="AX250" s="46">
        <f t="shared" si="4"/>
        <v>1012223</v>
      </c>
      <c r="AY250" s="46">
        <f t="shared" si="4"/>
        <v>864173.99999999988</v>
      </c>
      <c r="AZ250" s="46">
        <f t="shared" si="4"/>
        <v>1528744.0000000005</v>
      </c>
      <c r="BA250" s="46">
        <f t="shared" si="4"/>
        <v>167351</v>
      </c>
      <c r="BB250" s="46">
        <f t="shared" si="4"/>
        <v>33875.000000000007</v>
      </c>
      <c r="BC250" s="46">
        <f t="shared" si="4"/>
        <v>142459.99999999994</v>
      </c>
      <c r="BD250" s="46">
        <f t="shared" si="4"/>
        <v>1650283.9999999998</v>
      </c>
      <c r="BE250" s="46">
        <f t="shared" si="4"/>
        <v>21745.999999999996</v>
      </c>
      <c r="BF250" s="46">
        <f t="shared" si="4"/>
        <v>15832.000000000002</v>
      </c>
      <c r="BG250" s="46">
        <f t="shared" si="4"/>
        <v>578422</v>
      </c>
      <c r="BH250" s="46">
        <f t="shared" si="4"/>
        <v>89650</v>
      </c>
      <c r="BI250" s="46">
        <f t="shared" si="4"/>
        <v>5956275</v>
      </c>
      <c r="BJ250" s="46">
        <f t="shared" si="4"/>
        <v>476223.99999999988</v>
      </c>
      <c r="BK250" s="46">
        <f t="shared" si="4"/>
        <v>1151759</v>
      </c>
      <c r="BL250" s="46">
        <f t="shared" si="4"/>
        <v>6528849</v>
      </c>
      <c r="BM250" s="46">
        <f t="shared" si="4"/>
        <v>1157670.9999999998</v>
      </c>
      <c r="BN250" s="46">
        <f t="shared" si="4"/>
        <v>662728.00000000023</v>
      </c>
      <c r="BO250" s="46">
        <f t="shared" si="4"/>
        <v>1061348</v>
      </c>
      <c r="BP250" s="46">
        <f t="shared" ref="BP250:BT250" si="5">SUM(BP6:BP249)</f>
        <v>1218327</v>
      </c>
      <c r="BQ250" s="46">
        <f t="shared" si="5"/>
        <v>47012</v>
      </c>
      <c r="BR250" s="46">
        <f t="shared" si="5"/>
        <v>927772.00000000023</v>
      </c>
      <c r="BS250" s="46">
        <f t="shared" si="5"/>
        <v>0</v>
      </c>
      <c r="BT250" s="46">
        <f t="shared" si="5"/>
        <v>85464116.00000003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-74475.069543956837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-74475.069543956837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-54205.930456043156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-54205.930456043156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-128681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-128681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5" workbookViewId="0">
      <selection activeCell="E50" sqref="E50"/>
    </sheetView>
  </sheetViews>
  <sheetFormatPr defaultRowHeight="15" x14ac:dyDescent="0.25"/>
  <cols>
    <col min="1" max="1" width="8.28515625" style="1" customWidth="1"/>
    <col min="2" max="2" width="45.855468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1182.3772966764388</v>
      </c>
      <c r="D6" s="42">
        <v>2.6449817670052509</v>
      </c>
      <c r="E6" s="42">
        <v>0</v>
      </c>
      <c r="F6" s="42">
        <v>534.94138205613478</v>
      </c>
      <c r="G6" s="42">
        <v>2437.764676680205</v>
      </c>
      <c r="H6" s="42">
        <v>314.8225197754989</v>
      </c>
      <c r="I6" s="42">
        <v>166.87122465461198</v>
      </c>
      <c r="J6" s="42">
        <v>117.15155609981849</v>
      </c>
      <c r="K6" s="42">
        <v>0</v>
      </c>
      <c r="L6" s="42">
        <v>21.537081383178954</v>
      </c>
      <c r="M6" s="42">
        <v>11795.701634698245</v>
      </c>
      <c r="N6" s="42">
        <v>57250.58613551798</v>
      </c>
      <c r="O6" s="42">
        <v>1258.7470904823053</v>
      </c>
      <c r="P6" s="42">
        <v>187.20624335843425</v>
      </c>
      <c r="Q6" s="42">
        <v>171.61868161830472</v>
      </c>
      <c r="R6" s="42">
        <v>453.29477676552085</v>
      </c>
      <c r="S6" s="42">
        <v>14680.76849233545</v>
      </c>
      <c r="T6" s="42">
        <v>1455.6640130516635</v>
      </c>
      <c r="U6" s="42">
        <v>18040.452007902626</v>
      </c>
      <c r="V6" s="42">
        <v>62.175091483133698</v>
      </c>
      <c r="W6" s="42">
        <v>495.79260964449475</v>
      </c>
      <c r="X6" s="42">
        <v>12045.929913699812</v>
      </c>
      <c r="Y6" s="42">
        <v>7.0957623002604855</v>
      </c>
      <c r="Z6" s="42">
        <v>841.11313110354854</v>
      </c>
      <c r="AA6" s="42">
        <v>38.911915924863386</v>
      </c>
      <c r="AB6" s="42">
        <v>497.76269025080387</v>
      </c>
      <c r="AC6" s="42">
        <v>498.25943228517855</v>
      </c>
      <c r="AD6" s="42">
        <v>290.37287240045441</v>
      </c>
      <c r="AE6" s="42">
        <v>7003.966028525344</v>
      </c>
      <c r="AF6" s="42">
        <v>514.21719332256669</v>
      </c>
      <c r="AG6" s="42">
        <v>11.528302723474869</v>
      </c>
      <c r="AH6" s="42">
        <v>34.891148465214215</v>
      </c>
      <c r="AI6" s="42">
        <v>0</v>
      </c>
      <c r="AJ6" s="42">
        <v>28.118865189458901</v>
      </c>
      <c r="AK6" s="42">
        <v>111.6580363067914</v>
      </c>
      <c r="AL6" s="42">
        <v>109.14289663067174</v>
      </c>
      <c r="AM6" s="42">
        <v>3619.6311501223699</v>
      </c>
      <c r="AN6" s="42">
        <v>81.519714609159649</v>
      </c>
      <c r="AO6" s="42">
        <v>252.59561181123814</v>
      </c>
      <c r="AP6" s="42">
        <v>4338.4880283270704</v>
      </c>
      <c r="AQ6" s="42">
        <v>2158.3362982942199</v>
      </c>
      <c r="AR6" s="42">
        <v>501.31402201228434</v>
      </c>
      <c r="AS6" s="42">
        <v>370.16299473822494</v>
      </c>
      <c r="AT6" s="42">
        <v>26.008124562970654</v>
      </c>
      <c r="AU6" s="42">
        <v>107.06631195447387</v>
      </c>
      <c r="AV6" s="42">
        <v>0</v>
      </c>
      <c r="AW6" s="42">
        <v>0</v>
      </c>
      <c r="AX6" s="42">
        <v>6083.6494846534124</v>
      </c>
      <c r="AY6" s="42">
        <v>3185.1521913474739</v>
      </c>
      <c r="AZ6" s="42">
        <v>52437.416949566425</v>
      </c>
      <c r="BA6" s="42">
        <v>0</v>
      </c>
      <c r="BB6" s="42">
        <v>0</v>
      </c>
      <c r="BC6" s="42">
        <v>425.13294556487551</v>
      </c>
      <c r="BD6" s="42">
        <v>180.91773555497593</v>
      </c>
      <c r="BE6" s="42">
        <v>2.0438880538793791</v>
      </c>
      <c r="BF6" s="42">
        <v>0</v>
      </c>
      <c r="BG6" s="42">
        <v>226.90135371292979</v>
      </c>
      <c r="BH6" s="42">
        <v>0</v>
      </c>
      <c r="BI6" s="42">
        <v>0</v>
      </c>
      <c r="BJ6" s="42">
        <v>0</v>
      </c>
      <c r="BK6" s="42">
        <v>0</v>
      </c>
      <c r="BL6" s="42">
        <v>7.1732418540417697</v>
      </c>
      <c r="BM6" s="42">
        <v>0</v>
      </c>
      <c r="BN6" s="42">
        <v>412.88178293182409</v>
      </c>
      <c r="BO6" s="42">
        <v>5.5789145621613239</v>
      </c>
      <c r="BP6" s="42">
        <v>748.94357068646104</v>
      </c>
      <c r="BQ6" s="42">
        <v>0</v>
      </c>
      <c r="BR6" s="42">
        <v>0</v>
      </c>
      <c r="BS6" s="42">
        <v>0</v>
      </c>
      <c r="BT6" s="42">
        <f>SUM(C6:BS6)</f>
        <v>207834.00000000003</v>
      </c>
    </row>
    <row r="7" spans="1:72" x14ac:dyDescent="0.25">
      <c r="A7" s="10" t="s">
        <v>60</v>
      </c>
      <c r="B7" s="8" t="s">
        <v>5</v>
      </c>
      <c r="C7" s="42">
        <v>2.6449817670052509</v>
      </c>
      <c r="D7" s="42">
        <v>2.2168517523018263E-2</v>
      </c>
      <c r="E7" s="42">
        <v>0</v>
      </c>
      <c r="F7" s="42">
        <v>1.03680100954553</v>
      </c>
      <c r="G7" s="42">
        <v>6.6935211668468559</v>
      </c>
      <c r="H7" s="42">
        <v>0.56670321028183213</v>
      </c>
      <c r="I7" s="42">
        <v>0.39487785358759697</v>
      </c>
      <c r="J7" s="42">
        <v>0.19074574767071095</v>
      </c>
      <c r="K7" s="42">
        <v>0</v>
      </c>
      <c r="L7" s="42">
        <v>6.8191835758906597E-2</v>
      </c>
      <c r="M7" s="42">
        <v>46.583744692088381</v>
      </c>
      <c r="N7" s="42">
        <v>241.23841994423887</v>
      </c>
      <c r="O7" s="42">
        <v>2.267952608530825</v>
      </c>
      <c r="P7" s="42">
        <v>0.32132836959301436</v>
      </c>
      <c r="Q7" s="42">
        <v>0.51732743926582314</v>
      </c>
      <c r="R7" s="42">
        <v>0.9937117256450454</v>
      </c>
      <c r="S7" s="42">
        <v>53.336941874829229</v>
      </c>
      <c r="T7" s="42">
        <v>8.1366732476613937</v>
      </c>
      <c r="U7" s="42">
        <v>41.982694011811716</v>
      </c>
      <c r="V7" s="42">
        <v>0.24816458885719977</v>
      </c>
      <c r="W7" s="42">
        <v>0.84829946156134617</v>
      </c>
      <c r="X7" s="42">
        <v>37.990048199407489</v>
      </c>
      <c r="Y7" s="42">
        <v>7.7343306130028934E-3</v>
      </c>
      <c r="Z7" s="42">
        <v>2.7010562030691343</v>
      </c>
      <c r="AA7" s="42">
        <v>0.11745062906575796</v>
      </c>
      <c r="AB7" s="42">
        <v>0.61284125095359088</v>
      </c>
      <c r="AC7" s="42">
        <v>1.0436396220640276</v>
      </c>
      <c r="AD7" s="42">
        <v>0.85205065519610712</v>
      </c>
      <c r="AE7" s="42">
        <v>17.717299565474946</v>
      </c>
      <c r="AF7" s="42">
        <v>0.97350171700776555</v>
      </c>
      <c r="AG7" s="42">
        <v>3.6502884157862778E-2</v>
      </c>
      <c r="AH7" s="42">
        <v>0.11344150794843585</v>
      </c>
      <c r="AI7" s="42">
        <v>0</v>
      </c>
      <c r="AJ7" s="42">
        <v>0.12836712199781961</v>
      </c>
      <c r="AK7" s="42">
        <v>0.12764830543024361</v>
      </c>
      <c r="AL7" s="42">
        <v>0.51713598822959672</v>
      </c>
      <c r="AM7" s="42">
        <v>10.320318586057457</v>
      </c>
      <c r="AN7" s="42">
        <v>9.0485672200414244E-2</v>
      </c>
      <c r="AO7" s="42">
        <v>0.77284595032185965</v>
      </c>
      <c r="AP7" s="42">
        <v>9.9968862260725651</v>
      </c>
      <c r="AQ7" s="42">
        <v>3.4195894291387048</v>
      </c>
      <c r="AR7" s="42">
        <v>1.1002419186042576</v>
      </c>
      <c r="AS7" s="42">
        <v>1.4323975374071076</v>
      </c>
      <c r="AT7" s="42">
        <v>2.9740759021229912E-2</v>
      </c>
      <c r="AU7" s="42">
        <v>0.11670152115163243</v>
      </c>
      <c r="AV7" s="42">
        <v>0</v>
      </c>
      <c r="AW7" s="42">
        <v>0</v>
      </c>
      <c r="AX7" s="42">
        <v>14.250980899538487</v>
      </c>
      <c r="AY7" s="42">
        <v>9.2256308612893783</v>
      </c>
      <c r="AZ7" s="42">
        <v>224.6472308907253</v>
      </c>
      <c r="BA7" s="42">
        <v>0</v>
      </c>
      <c r="BB7" s="42">
        <v>0</v>
      </c>
      <c r="BC7" s="42">
        <v>2.2502891110305412</v>
      </c>
      <c r="BD7" s="42">
        <v>0.24439421410674864</v>
      </c>
      <c r="BE7" s="42">
        <v>2.2278234917888769E-3</v>
      </c>
      <c r="BF7" s="42">
        <v>0</v>
      </c>
      <c r="BG7" s="42">
        <v>0.51337936402476803</v>
      </c>
      <c r="BH7" s="42">
        <v>0</v>
      </c>
      <c r="BI7" s="42">
        <v>0</v>
      </c>
      <c r="BJ7" s="42">
        <v>0</v>
      </c>
      <c r="BK7" s="42">
        <v>0</v>
      </c>
      <c r="BL7" s="42">
        <v>0.10200539201100882</v>
      </c>
      <c r="BM7" s="42">
        <v>0</v>
      </c>
      <c r="BN7" s="42">
        <v>0.63026262997163296</v>
      </c>
      <c r="BO7" s="42">
        <v>6.0809773297885068E-3</v>
      </c>
      <c r="BP7" s="42">
        <v>0.81634318358710345</v>
      </c>
      <c r="BQ7" s="42">
        <v>0</v>
      </c>
      <c r="BR7" s="42">
        <v>0</v>
      </c>
      <c r="BS7" s="42">
        <v>0</v>
      </c>
      <c r="BT7" s="42">
        <f t="shared" ref="BT7:BT70" si="0">SUM(C7:BS7)</f>
        <v>751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29.856490196216289</v>
      </c>
      <c r="D9" s="42">
        <v>9.4508237188861255E-2</v>
      </c>
      <c r="E9" s="42">
        <v>0</v>
      </c>
      <c r="F9" s="42">
        <v>26.069336365199632</v>
      </c>
      <c r="G9" s="42">
        <v>159.9842332565668</v>
      </c>
      <c r="H9" s="42">
        <v>14.14216932684651</v>
      </c>
      <c r="I9" s="42">
        <v>11.999609237342932</v>
      </c>
      <c r="J9" s="42">
        <v>11.937397374219078</v>
      </c>
      <c r="K9" s="42">
        <v>17.326742143865488</v>
      </c>
      <c r="L9" s="42">
        <v>2.4323533762244907</v>
      </c>
      <c r="M9" s="42">
        <v>380.85074620289555</v>
      </c>
      <c r="N9" s="42">
        <v>1917.4631286130486</v>
      </c>
      <c r="O9" s="42">
        <v>46.052812139906735</v>
      </c>
      <c r="P9" s="42">
        <v>10.785919384849688</v>
      </c>
      <c r="Q9" s="42">
        <v>13.116306550932917</v>
      </c>
      <c r="R9" s="42">
        <v>30.40511331851128</v>
      </c>
      <c r="S9" s="42">
        <v>694.19450084415621</v>
      </c>
      <c r="T9" s="42">
        <v>87.410109119354729</v>
      </c>
      <c r="U9" s="42">
        <v>711.96306832404889</v>
      </c>
      <c r="V9" s="42">
        <v>3.398316198722874</v>
      </c>
      <c r="W9" s="42">
        <v>16.523228242276129</v>
      </c>
      <c r="X9" s="42">
        <v>485.3767204239889</v>
      </c>
      <c r="Y9" s="42">
        <v>19.000954661025286</v>
      </c>
      <c r="Z9" s="42">
        <v>269.48024317444282</v>
      </c>
      <c r="AA9" s="42">
        <v>17.629217339571323</v>
      </c>
      <c r="AB9" s="42">
        <v>27.087956824981358</v>
      </c>
      <c r="AC9" s="42">
        <v>96.357434635908348</v>
      </c>
      <c r="AD9" s="42">
        <v>85.819054127900444</v>
      </c>
      <c r="AE9" s="42">
        <v>817.9580420075846</v>
      </c>
      <c r="AF9" s="42">
        <v>237.23912143300848</v>
      </c>
      <c r="AG9" s="42">
        <v>29.914606303368895</v>
      </c>
      <c r="AH9" s="42">
        <v>79.288644496020979</v>
      </c>
      <c r="AI9" s="42">
        <v>6.9549189561087204</v>
      </c>
      <c r="AJ9" s="42">
        <v>202.42169157702352</v>
      </c>
      <c r="AK9" s="42">
        <v>42.414191153065325</v>
      </c>
      <c r="AL9" s="42">
        <v>35.876097392568596</v>
      </c>
      <c r="AM9" s="42">
        <v>1100.8042728270141</v>
      </c>
      <c r="AN9" s="42">
        <v>58.968638510818266</v>
      </c>
      <c r="AO9" s="42">
        <v>375.54895562260117</v>
      </c>
      <c r="AP9" s="42">
        <v>1997.6847683062451</v>
      </c>
      <c r="AQ9" s="42">
        <v>798.3707006892763</v>
      </c>
      <c r="AR9" s="42">
        <v>488.38304241258032</v>
      </c>
      <c r="AS9" s="42">
        <v>497.11099373431705</v>
      </c>
      <c r="AT9" s="42">
        <v>51.990515139082817</v>
      </c>
      <c r="AU9" s="42">
        <v>14.671657225261068</v>
      </c>
      <c r="AV9" s="42">
        <v>20.699636278398565</v>
      </c>
      <c r="AW9" s="42">
        <v>0</v>
      </c>
      <c r="AX9" s="42">
        <v>848.2930241103395</v>
      </c>
      <c r="AY9" s="42">
        <v>256.45769661194879</v>
      </c>
      <c r="AZ9" s="42">
        <v>1643.1007359872028</v>
      </c>
      <c r="BA9" s="42">
        <v>0</v>
      </c>
      <c r="BB9" s="42">
        <v>82.552684195124911</v>
      </c>
      <c r="BC9" s="42">
        <v>97.840705141035414</v>
      </c>
      <c r="BD9" s="42">
        <v>32.422368732820182</v>
      </c>
      <c r="BE9" s="42">
        <v>26.000664199835825</v>
      </c>
      <c r="BF9" s="42">
        <v>16.863808866693727</v>
      </c>
      <c r="BG9" s="42">
        <v>113.76999273591557</v>
      </c>
      <c r="BH9" s="42">
        <v>0</v>
      </c>
      <c r="BI9" s="42">
        <v>0</v>
      </c>
      <c r="BJ9" s="42">
        <v>14.052457099108814</v>
      </c>
      <c r="BK9" s="42">
        <v>0</v>
      </c>
      <c r="BL9" s="42">
        <v>6.9967649742770179</v>
      </c>
      <c r="BM9" s="42">
        <v>0</v>
      </c>
      <c r="BN9" s="42">
        <v>100.22256163240588</v>
      </c>
      <c r="BO9" s="42">
        <v>12.403482769362704</v>
      </c>
      <c r="BP9" s="42">
        <v>50.782376090021799</v>
      </c>
      <c r="BQ9" s="42">
        <v>7.1845656282725541</v>
      </c>
      <c r="BR9" s="42">
        <v>5.9979475210974726</v>
      </c>
      <c r="BS9" s="42">
        <v>0</v>
      </c>
      <c r="BT9" s="42">
        <f t="shared" si="0"/>
        <v>15357.999999999998</v>
      </c>
    </row>
    <row r="10" spans="1:72" x14ac:dyDescent="0.25">
      <c r="A10" s="10" t="s">
        <v>65</v>
      </c>
      <c r="B10" s="8" t="s">
        <v>66</v>
      </c>
      <c r="C10" s="42">
        <v>3.3694066819814075</v>
      </c>
      <c r="D10" s="42">
        <v>4.791385212341185E-2</v>
      </c>
      <c r="E10" s="42">
        <v>0</v>
      </c>
      <c r="F10" s="42">
        <v>2.5077506077343776</v>
      </c>
      <c r="G10" s="42">
        <v>20.388094293633074</v>
      </c>
      <c r="H10" s="42">
        <v>1.2467362691731068</v>
      </c>
      <c r="I10" s="42">
        <v>1.3626994136247754</v>
      </c>
      <c r="J10" s="42">
        <v>1.1355872018273094</v>
      </c>
      <c r="K10" s="42">
        <v>1.8637682518084371</v>
      </c>
      <c r="L10" s="42">
        <v>0.31056429167451316</v>
      </c>
      <c r="M10" s="42">
        <v>89.013777564517241</v>
      </c>
      <c r="N10" s="42">
        <v>474.29668320814028</v>
      </c>
      <c r="O10" s="42">
        <v>3.8611405968099568</v>
      </c>
      <c r="P10" s="42">
        <v>0.96095607198586985</v>
      </c>
      <c r="Q10" s="42">
        <v>1.7407696353448998</v>
      </c>
      <c r="R10" s="42">
        <v>3.2843440907747796</v>
      </c>
      <c r="S10" s="42">
        <v>123.79277519473597</v>
      </c>
      <c r="T10" s="42">
        <v>20.826301022169645</v>
      </c>
      <c r="U10" s="42">
        <v>82.733395936619061</v>
      </c>
      <c r="V10" s="42">
        <v>0.62483266847624408</v>
      </c>
      <c r="W10" s="42">
        <v>1.2434590362131179</v>
      </c>
      <c r="X10" s="42">
        <v>79.228682784629939</v>
      </c>
      <c r="Y10" s="42">
        <v>2.0260764758687571</v>
      </c>
      <c r="Z10" s="42">
        <v>30.984827417705603</v>
      </c>
      <c r="AA10" s="42">
        <v>1.9714599009149989</v>
      </c>
      <c r="AB10" s="42">
        <v>1.8282018434874714</v>
      </c>
      <c r="AC10" s="42">
        <v>10.268010954978978</v>
      </c>
      <c r="AD10" s="42">
        <v>9.7358964895125961</v>
      </c>
      <c r="AE10" s="42">
        <v>93.635241271088418</v>
      </c>
      <c r="AF10" s="42">
        <v>25.180694766876133</v>
      </c>
      <c r="AG10" s="42">
        <v>3.2439863694774869</v>
      </c>
      <c r="AH10" s="42">
        <v>8.6148518796916154</v>
      </c>
      <c r="AI10" s="42">
        <v>0.74811277484644834</v>
      </c>
      <c r="AJ10" s="42">
        <v>21.928078940895571</v>
      </c>
      <c r="AK10" s="42">
        <v>4.2962111024864251</v>
      </c>
      <c r="AL10" s="42">
        <v>4.5017491651725852</v>
      </c>
      <c r="AM10" s="42">
        <v>124.00790273338032</v>
      </c>
      <c r="AN10" s="42">
        <v>6.1425033791966799</v>
      </c>
      <c r="AO10" s="42">
        <v>40.908140171478529</v>
      </c>
      <c r="AP10" s="42">
        <v>216.13333514113586</v>
      </c>
      <c r="AQ10" s="42">
        <v>82.924506286974548</v>
      </c>
      <c r="AR10" s="42">
        <v>52.551561167036155</v>
      </c>
      <c r="AS10" s="42">
        <v>54.912239923131743</v>
      </c>
      <c r="AT10" s="42">
        <v>5.5304451325622557</v>
      </c>
      <c r="AU10" s="42">
        <v>1.3098914372025952</v>
      </c>
      <c r="AV10" s="42">
        <v>2.2265769640555515</v>
      </c>
      <c r="AW10" s="42">
        <v>0</v>
      </c>
      <c r="AX10" s="42">
        <v>93.536590770577604</v>
      </c>
      <c r="AY10" s="42">
        <v>32.844453088574227</v>
      </c>
      <c r="AZ10" s="42">
        <v>430.7408118219779</v>
      </c>
      <c r="BA10" s="42">
        <v>0</v>
      </c>
      <c r="BB10" s="42">
        <v>8.8798615819948328</v>
      </c>
      <c r="BC10" s="42">
        <v>13.570680360115404</v>
      </c>
      <c r="BD10" s="42">
        <v>3.1428074036608185</v>
      </c>
      <c r="BE10" s="42">
        <v>2.7916658599287176</v>
      </c>
      <c r="BF10" s="42">
        <v>1.8139723734180011</v>
      </c>
      <c r="BG10" s="42">
        <v>12.281423295314852</v>
      </c>
      <c r="BH10" s="42">
        <v>0</v>
      </c>
      <c r="BI10" s="42">
        <v>0</v>
      </c>
      <c r="BJ10" s="42">
        <v>1.5115665243792997</v>
      </c>
      <c r="BK10" s="42">
        <v>0</v>
      </c>
      <c r="BL10" s="42">
        <v>0.9513614436249882</v>
      </c>
      <c r="BM10" s="42">
        <v>0</v>
      </c>
      <c r="BN10" s="42">
        <v>10.160659745510889</v>
      </c>
      <c r="BO10" s="42">
        <v>1.3202136707502909</v>
      </c>
      <c r="BP10" s="42">
        <v>3.5858015588343752</v>
      </c>
      <c r="BQ10" s="42">
        <v>0.7728149475433479</v>
      </c>
      <c r="BR10" s="42">
        <v>0.6451751906397718</v>
      </c>
      <c r="BS10" s="42">
        <v>0</v>
      </c>
      <c r="BT10" s="42">
        <f t="shared" si="0"/>
        <v>2338.0000000000005</v>
      </c>
    </row>
    <row r="11" spans="1:72" x14ac:dyDescent="0.25">
      <c r="A11" s="10" t="s">
        <v>67</v>
      </c>
      <c r="B11" s="8" t="s">
        <v>68</v>
      </c>
      <c r="C11" s="42">
        <v>501.71548517793707</v>
      </c>
      <c r="D11" s="42">
        <v>0.89437892023325682</v>
      </c>
      <c r="E11" s="42">
        <v>0</v>
      </c>
      <c r="F11" s="42">
        <v>266.75071952807684</v>
      </c>
      <c r="G11" s="42">
        <v>1298.564377216703</v>
      </c>
      <c r="H11" s="42">
        <v>154.30583467308045</v>
      </c>
      <c r="I11" s="42">
        <v>93.15820944784241</v>
      </c>
      <c r="J11" s="42">
        <v>77.315536494489663</v>
      </c>
      <c r="K11" s="42">
        <v>50.651278634654801</v>
      </c>
      <c r="L11" s="42">
        <v>14.278968390200742</v>
      </c>
      <c r="M11" s="42">
        <v>4863.8635066469988</v>
      </c>
      <c r="N11" s="42">
        <v>23520.603858481114</v>
      </c>
      <c r="O11" s="42">
        <v>586.2472139619988</v>
      </c>
      <c r="P11" s="42">
        <v>99.001148749410689</v>
      </c>
      <c r="Q11" s="42">
        <v>95.960482868969649</v>
      </c>
      <c r="R11" s="42">
        <v>248.15414985641246</v>
      </c>
      <c r="S11" s="42">
        <v>6785.4181329222038</v>
      </c>
      <c r="T11" s="42">
        <v>672.96237939404887</v>
      </c>
      <c r="U11" s="42">
        <v>8373.7372807052343</v>
      </c>
      <c r="V11" s="42">
        <v>29.65343707866257</v>
      </c>
      <c r="W11" s="42">
        <v>227.04139662750288</v>
      </c>
      <c r="X11" s="42">
        <v>5431.1658763293599</v>
      </c>
      <c r="Y11" s="42">
        <v>58.187390868802062</v>
      </c>
      <c r="Z11" s="42">
        <v>1067.0102600477599</v>
      </c>
      <c r="AA11" s="42">
        <v>64.596471747698217</v>
      </c>
      <c r="AB11" s="42">
        <v>263.17634554058969</v>
      </c>
      <c r="AC11" s="42">
        <v>457.67637684352326</v>
      </c>
      <c r="AD11" s="42">
        <v>348.80388868650834</v>
      </c>
      <c r="AE11" s="42">
        <v>4807.1378019500444</v>
      </c>
      <c r="AF11" s="42">
        <v>877.1215268019339</v>
      </c>
      <c r="AG11" s="42">
        <v>91.286481065790952</v>
      </c>
      <c r="AH11" s="42">
        <v>243.34141430754232</v>
      </c>
      <c r="AI11" s="42">
        <v>20.331319933218261</v>
      </c>
      <c r="AJ11" s="42">
        <v>600.35076980017709</v>
      </c>
      <c r="AK11" s="42">
        <v>165.44884883665111</v>
      </c>
      <c r="AL11" s="42">
        <v>137.94218582210414</v>
      </c>
      <c r="AM11" s="42">
        <v>4444.4323665889933</v>
      </c>
      <c r="AN11" s="42">
        <v>202.70339973366552</v>
      </c>
      <c r="AO11" s="42">
        <v>1182.4293673885745</v>
      </c>
      <c r="AP11" s="42">
        <v>7354.97464426023</v>
      </c>
      <c r="AQ11" s="42">
        <v>3117.1796882296999</v>
      </c>
      <c r="AR11" s="42">
        <v>1603.8095478167309</v>
      </c>
      <c r="AS11" s="42">
        <v>1571.4607785971978</v>
      </c>
      <c r="AT11" s="42">
        <v>161.64075822467433</v>
      </c>
      <c r="AU11" s="42">
        <v>82.752464475277463</v>
      </c>
      <c r="AV11" s="42">
        <v>60.51126265213</v>
      </c>
      <c r="AW11" s="42">
        <v>0</v>
      </c>
      <c r="AX11" s="42">
        <v>4599.9971577450842</v>
      </c>
      <c r="AY11" s="42">
        <v>1826.1977789494372</v>
      </c>
      <c r="AZ11" s="42">
        <v>21142.225711550949</v>
      </c>
      <c r="BA11" s="42">
        <v>0</v>
      </c>
      <c r="BB11" s="42">
        <v>241.3263251964741</v>
      </c>
      <c r="BC11" s="42">
        <v>410.32868225106836</v>
      </c>
      <c r="BD11" s="42">
        <v>161.24208725988848</v>
      </c>
      <c r="BE11" s="42">
        <v>76.768739538922517</v>
      </c>
      <c r="BF11" s="42">
        <v>49.297985429470089</v>
      </c>
      <c r="BG11" s="42">
        <v>412.00499612343003</v>
      </c>
      <c r="BH11" s="42">
        <v>0</v>
      </c>
      <c r="BI11" s="42">
        <v>0</v>
      </c>
      <c r="BJ11" s="42">
        <v>41.079558645160333</v>
      </c>
      <c r="BK11" s="42">
        <v>0</v>
      </c>
      <c r="BL11" s="42">
        <v>21.33362023059831</v>
      </c>
      <c r="BM11" s="42">
        <v>0</v>
      </c>
      <c r="BN11" s="42">
        <v>443.27774013290053</v>
      </c>
      <c r="BO11" s="42">
        <v>38.336245329149392</v>
      </c>
      <c r="BP11" s="42">
        <v>427.29790846496655</v>
      </c>
      <c r="BQ11" s="42">
        <v>21.002646226569365</v>
      </c>
      <c r="BR11" s="42">
        <v>17.533804601271015</v>
      </c>
      <c r="BS11" s="42">
        <v>0</v>
      </c>
      <c r="BT11" s="42">
        <f t="shared" si="0"/>
        <v>112305</v>
      </c>
    </row>
    <row r="12" spans="1:72" x14ac:dyDescent="0.25">
      <c r="A12" s="10" t="s">
        <v>69</v>
      </c>
      <c r="B12" s="8" t="s">
        <v>70</v>
      </c>
      <c r="C12" s="42">
        <v>155.82078551625915</v>
      </c>
      <c r="D12" s="42">
        <v>0.41943467089891223</v>
      </c>
      <c r="E12" s="42">
        <v>0</v>
      </c>
      <c r="F12" s="42">
        <v>230.65878751065051</v>
      </c>
      <c r="G12" s="42">
        <v>1533.8178952443416</v>
      </c>
      <c r="H12" s="42">
        <v>121.44494018649561</v>
      </c>
      <c r="I12" s="42">
        <v>119.20992728128405</v>
      </c>
      <c r="J12" s="42">
        <v>129.19470493077603</v>
      </c>
      <c r="K12" s="42">
        <v>217.16771729453689</v>
      </c>
      <c r="L12" s="42">
        <v>26.167747524648576</v>
      </c>
      <c r="M12" s="42">
        <v>2251.0427021845385</v>
      </c>
      <c r="N12" s="42">
        <v>11532.574157769153</v>
      </c>
      <c r="O12" s="42">
        <v>354.03757360619943</v>
      </c>
      <c r="P12" s="42">
        <v>102.26768478788244</v>
      </c>
      <c r="Q12" s="42">
        <v>130.4263307022602</v>
      </c>
      <c r="R12" s="42">
        <v>297.70767139189422</v>
      </c>
      <c r="S12" s="42">
        <v>5640.4121051511283</v>
      </c>
      <c r="T12" s="42">
        <v>743.6512590449903</v>
      </c>
      <c r="U12" s="42">
        <v>5563.6824931595274</v>
      </c>
      <c r="V12" s="42">
        <v>29.253122768130673</v>
      </c>
      <c r="W12" s="42">
        <v>119.95943807317938</v>
      </c>
      <c r="X12" s="42">
        <v>3670.6859565957752</v>
      </c>
      <c r="Y12" s="42">
        <v>236.97963068668503</v>
      </c>
      <c r="Z12" s="42">
        <v>3208.2742134427262</v>
      </c>
      <c r="AA12" s="42">
        <v>213.25422333544282</v>
      </c>
      <c r="AB12" s="42">
        <v>256.09226866473426</v>
      </c>
      <c r="AC12" s="42">
        <v>1116.8893702495288</v>
      </c>
      <c r="AD12" s="42">
        <v>1018.5489398194323</v>
      </c>
      <c r="AE12" s="42">
        <v>8923.4773776479542</v>
      </c>
      <c r="AF12" s="42">
        <v>2881.5079016521267</v>
      </c>
      <c r="AG12" s="42">
        <v>372.62823209187894</v>
      </c>
      <c r="AH12" s="42">
        <v>986.73112798463308</v>
      </c>
      <c r="AI12" s="42">
        <v>87.170678776528334</v>
      </c>
      <c r="AJ12" s="42">
        <v>2530.7795282821485</v>
      </c>
      <c r="AK12" s="42">
        <v>513.06016902065016</v>
      </c>
      <c r="AL12" s="42">
        <v>424.85462028008243</v>
      </c>
      <c r="AM12" s="42">
        <v>13090.724814728557</v>
      </c>
      <c r="AN12" s="42">
        <v>725.59999621909446</v>
      </c>
      <c r="AO12" s="42">
        <v>4656.8161290185653</v>
      </c>
      <c r="AP12" s="42">
        <v>24232.024474304952</v>
      </c>
      <c r="AQ12" s="42">
        <v>9631.8330628678596</v>
      </c>
      <c r="AR12" s="42">
        <v>6028.9989456666581</v>
      </c>
      <c r="AS12" s="42">
        <v>6151.9714250325605</v>
      </c>
      <c r="AT12" s="42">
        <v>647.31224700397513</v>
      </c>
      <c r="AU12" s="42">
        <v>166.20392656026848</v>
      </c>
      <c r="AV12" s="42">
        <v>259.44246887742554</v>
      </c>
      <c r="AW12" s="42">
        <v>0</v>
      </c>
      <c r="AX12" s="42">
        <v>9497.6259655504582</v>
      </c>
      <c r="AY12" s="42">
        <v>2590.3003876612947</v>
      </c>
      <c r="AZ12" s="42">
        <v>9081.9316322770719</v>
      </c>
      <c r="BA12" s="42">
        <v>0</v>
      </c>
      <c r="BB12" s="42">
        <v>1034.688335195164</v>
      </c>
      <c r="BC12" s="42">
        <v>1125.6693138298169</v>
      </c>
      <c r="BD12" s="42">
        <v>375.68320233057273</v>
      </c>
      <c r="BE12" s="42">
        <v>325.54619741943606</v>
      </c>
      <c r="BF12" s="42">
        <v>211.36546305491547</v>
      </c>
      <c r="BG12" s="42">
        <v>1383.9474052131366</v>
      </c>
      <c r="BH12" s="42">
        <v>0</v>
      </c>
      <c r="BI12" s="42">
        <v>0</v>
      </c>
      <c r="BJ12" s="42">
        <v>176.12889978127455</v>
      </c>
      <c r="BK12" s="42">
        <v>0</v>
      </c>
      <c r="BL12" s="42">
        <v>84.907443187101691</v>
      </c>
      <c r="BM12" s="42">
        <v>0</v>
      </c>
      <c r="BN12" s="42">
        <v>1184.8876916282927</v>
      </c>
      <c r="BO12" s="42">
        <v>154.53963804538088</v>
      </c>
      <c r="BP12" s="42">
        <v>512.77491028492875</v>
      </c>
      <c r="BQ12" s="42">
        <v>90.04899503263789</v>
      </c>
      <c r="BR12" s="42">
        <v>75.176311899483892</v>
      </c>
      <c r="BS12" s="42">
        <v>0</v>
      </c>
      <c r="BT12" s="42">
        <f t="shared" si="0"/>
        <v>149236</v>
      </c>
    </row>
    <row r="13" spans="1:72" x14ac:dyDescent="0.25">
      <c r="A13" s="10" t="s">
        <v>71</v>
      </c>
      <c r="B13" s="8" t="s">
        <v>72</v>
      </c>
      <c r="C13" s="42">
        <v>29.309774821849576</v>
      </c>
      <c r="D13" s="42">
        <v>7.5509602414539662E-2</v>
      </c>
      <c r="E13" s="42">
        <v>0</v>
      </c>
      <c r="F13" s="42">
        <v>25.457976325537516</v>
      </c>
      <c r="G13" s="42">
        <v>153.4566360393307</v>
      </c>
      <c r="H13" s="42">
        <v>13.877197630868245</v>
      </c>
      <c r="I13" s="42">
        <v>11.573477887675821</v>
      </c>
      <c r="J13" s="42">
        <v>11.579121401890728</v>
      </c>
      <c r="K13" s="42">
        <v>16.599242265864902</v>
      </c>
      <c r="L13" s="42">
        <v>2.3226448466703764</v>
      </c>
      <c r="M13" s="42">
        <v>351.26763240069715</v>
      </c>
      <c r="N13" s="42">
        <v>1755.5048593142135</v>
      </c>
      <c r="O13" s="42">
        <v>45.431724950141046</v>
      </c>
      <c r="P13" s="42">
        <v>10.544581055078186</v>
      </c>
      <c r="Q13" s="42">
        <v>12.53181914589074</v>
      </c>
      <c r="R13" s="42">
        <v>29.420248297930002</v>
      </c>
      <c r="S13" s="42">
        <v>652.873870759748</v>
      </c>
      <c r="T13" s="42">
        <v>79.621780324988549</v>
      </c>
      <c r="U13" s="42">
        <v>691.19292152865978</v>
      </c>
      <c r="V13" s="42">
        <v>3.1813058395869511</v>
      </c>
      <c r="W13" s="42">
        <v>16.392438905209072</v>
      </c>
      <c r="X13" s="42">
        <v>460.91073550132671</v>
      </c>
      <c r="Y13" s="42">
        <v>18.215720814329607</v>
      </c>
      <c r="Z13" s="42">
        <v>257.83075565225465</v>
      </c>
      <c r="AA13" s="42">
        <v>16.881202261060192</v>
      </c>
      <c r="AB13" s="42">
        <v>26.759942947229355</v>
      </c>
      <c r="AC13" s="42">
        <v>92.68208436892246</v>
      </c>
      <c r="AD13" s="42">
        <v>82.182384129983348</v>
      </c>
      <c r="AE13" s="42">
        <v>785.70678131475233</v>
      </c>
      <c r="AF13" s="42">
        <v>227.7662765929569</v>
      </c>
      <c r="AG13" s="42">
        <v>28.654519001451927</v>
      </c>
      <c r="AH13" s="42">
        <v>75.944228502942153</v>
      </c>
      <c r="AI13" s="42">
        <v>6.6629019889222816</v>
      </c>
      <c r="AJ13" s="42">
        <v>193.87248406955069</v>
      </c>
      <c r="AK13" s="42">
        <v>40.824932566517312</v>
      </c>
      <c r="AL13" s="42">
        <v>34.155982012137756</v>
      </c>
      <c r="AM13" s="42">
        <v>1054.4761871514888</v>
      </c>
      <c r="AN13" s="42">
        <v>56.63536127316717</v>
      </c>
      <c r="AO13" s="42">
        <v>359.71935814036254</v>
      </c>
      <c r="AP13" s="42">
        <v>1916.1033366412164</v>
      </c>
      <c r="AQ13" s="42">
        <v>767.57958697118534</v>
      </c>
      <c r="AR13" s="42">
        <v>468.19862292811433</v>
      </c>
      <c r="AS13" s="42">
        <v>475.84230409613872</v>
      </c>
      <c r="AT13" s="42">
        <v>49.852201857505214</v>
      </c>
      <c r="AU13" s="42">
        <v>14.245172465929825</v>
      </c>
      <c r="AV13" s="42">
        <v>19.830518313685097</v>
      </c>
      <c r="AW13" s="42">
        <v>0</v>
      </c>
      <c r="AX13" s="42">
        <v>815.65663895824275</v>
      </c>
      <c r="AY13" s="42">
        <v>245.44701393591231</v>
      </c>
      <c r="AZ13" s="42">
        <v>1495.737808831308</v>
      </c>
      <c r="BA13" s="42">
        <v>0</v>
      </c>
      <c r="BB13" s="42">
        <v>79.086535326404231</v>
      </c>
      <c r="BC13" s="42">
        <v>92.658763975995157</v>
      </c>
      <c r="BD13" s="42">
        <v>31.333078558189271</v>
      </c>
      <c r="BE13" s="42">
        <v>24.91258960141716</v>
      </c>
      <c r="BF13" s="42">
        <v>16.155746220451338</v>
      </c>
      <c r="BG13" s="42">
        <v>109.12284108045148</v>
      </c>
      <c r="BH13" s="42">
        <v>0</v>
      </c>
      <c r="BI13" s="42">
        <v>0</v>
      </c>
      <c r="BJ13" s="42">
        <v>13.46243499683902</v>
      </c>
      <c r="BK13" s="42">
        <v>0</v>
      </c>
      <c r="BL13" s="42">
        <v>6.61941599909734</v>
      </c>
      <c r="BM13" s="42">
        <v>0</v>
      </c>
      <c r="BN13" s="42">
        <v>96.561198139508974</v>
      </c>
      <c r="BO13" s="42">
        <v>11.892572496816687</v>
      </c>
      <c r="BP13" s="42">
        <v>49.975999490084845</v>
      </c>
      <c r="BQ13" s="42">
        <v>6.8829064603425909</v>
      </c>
      <c r="BR13" s="42">
        <v>5.7461110215627214</v>
      </c>
      <c r="BS13" s="42">
        <v>0</v>
      </c>
      <c r="BT13" s="42">
        <f t="shared" si="0"/>
        <v>14545.000000000002</v>
      </c>
    </row>
    <row r="14" spans="1:72" x14ac:dyDescent="0.25">
      <c r="A14" s="10" t="s">
        <v>73</v>
      </c>
      <c r="B14" s="8" t="s">
        <v>74</v>
      </c>
      <c r="C14" s="42">
        <v>1177.4966722615709</v>
      </c>
      <c r="D14" s="42">
        <v>3.5595941454184166</v>
      </c>
      <c r="E14" s="42">
        <v>0</v>
      </c>
      <c r="F14" s="42">
        <v>617.67305051361404</v>
      </c>
      <c r="G14" s="42">
        <v>3204.0794248254483</v>
      </c>
      <c r="H14" s="42">
        <v>352.78520330200178</v>
      </c>
      <c r="I14" s="42">
        <v>224.19462775640096</v>
      </c>
      <c r="J14" s="42">
        <v>179.29415721576197</v>
      </c>
      <c r="K14" s="42">
        <v>126.96493539155311</v>
      </c>
      <c r="L14" s="42">
        <v>36.176252849020301</v>
      </c>
      <c r="M14" s="42">
        <v>13252.946326847958</v>
      </c>
      <c r="N14" s="42">
        <v>65502.104539460604</v>
      </c>
      <c r="O14" s="42">
        <v>1333.7482313919063</v>
      </c>
      <c r="P14" s="42">
        <v>226.49804599484952</v>
      </c>
      <c r="Q14" s="42">
        <v>241.19785651352356</v>
      </c>
      <c r="R14" s="42">
        <v>589.44542382350005</v>
      </c>
      <c r="S14" s="42">
        <v>17901.660045788074</v>
      </c>
      <c r="T14" s="42">
        <v>2037.7622381458975</v>
      </c>
      <c r="U14" s="42">
        <v>19917.229690928547</v>
      </c>
      <c r="V14" s="42">
        <v>80.16450746839557</v>
      </c>
      <c r="W14" s="42">
        <v>511.49250701134844</v>
      </c>
      <c r="X14" s="42">
        <v>13814.889169407354</v>
      </c>
      <c r="Y14" s="42">
        <v>144.62477358357177</v>
      </c>
      <c r="Z14" s="42">
        <v>2693.10144398583</v>
      </c>
      <c r="AA14" s="42">
        <v>162.08420932555373</v>
      </c>
      <c r="AB14" s="42">
        <v>579.8425558751062</v>
      </c>
      <c r="AC14" s="42">
        <v>1106.9306241037839</v>
      </c>
      <c r="AD14" s="42">
        <v>873.30159342450906</v>
      </c>
      <c r="AE14" s="42">
        <v>11763.928512703213</v>
      </c>
      <c r="AF14" s="42">
        <v>2147.5020886059206</v>
      </c>
      <c r="AG14" s="42">
        <v>229.02871186906182</v>
      </c>
      <c r="AH14" s="42">
        <v>610.86657583408407</v>
      </c>
      <c r="AI14" s="42">
        <v>50.963466102510665</v>
      </c>
      <c r="AJ14" s="42">
        <v>1508.9926087128545</v>
      </c>
      <c r="AK14" s="42">
        <v>395.90567465992319</v>
      </c>
      <c r="AL14" s="42">
        <v>363.52064030302995</v>
      </c>
      <c r="AM14" s="42">
        <v>11100.111295502938</v>
      </c>
      <c r="AN14" s="42">
        <v>494.11911436553419</v>
      </c>
      <c r="AO14" s="42">
        <v>2965.9559517780763</v>
      </c>
      <c r="AP14" s="42">
        <v>18169.188673438606</v>
      </c>
      <c r="AQ14" s="42">
        <v>7537.6583933736838</v>
      </c>
      <c r="AR14" s="42">
        <v>3984.2604965110213</v>
      </c>
      <c r="AS14" s="42">
        <v>3969.6800904457114</v>
      </c>
      <c r="AT14" s="42">
        <v>400.79442092869704</v>
      </c>
      <c r="AU14" s="42">
        <v>188.8639240586439</v>
      </c>
      <c r="AV14" s="42">
        <v>151.6804463813186</v>
      </c>
      <c r="AW14" s="42">
        <v>0</v>
      </c>
      <c r="AX14" s="42">
        <v>11177.416578063552</v>
      </c>
      <c r="AY14" s="42">
        <v>4555.2550050312038</v>
      </c>
      <c r="AZ14" s="42">
        <v>59330.066415910194</v>
      </c>
      <c r="BA14" s="42">
        <v>0</v>
      </c>
      <c r="BB14" s="42">
        <v>604.92019377942961</v>
      </c>
      <c r="BC14" s="42">
        <v>1119.4147952561402</v>
      </c>
      <c r="BD14" s="42">
        <v>377.14967174037633</v>
      </c>
      <c r="BE14" s="42">
        <v>192.07777110425116</v>
      </c>
      <c r="BF14" s="42">
        <v>123.57270544210918</v>
      </c>
      <c r="BG14" s="42">
        <v>1017.9091543981513</v>
      </c>
      <c r="BH14" s="42">
        <v>0</v>
      </c>
      <c r="BI14" s="42">
        <v>0</v>
      </c>
      <c r="BJ14" s="42">
        <v>102.97200090281284</v>
      </c>
      <c r="BK14" s="42">
        <v>0</v>
      </c>
      <c r="BL14" s="42">
        <v>60.907450087959333</v>
      </c>
      <c r="BM14" s="42">
        <v>0</v>
      </c>
      <c r="BN14" s="42">
        <v>1056.1400840481529</v>
      </c>
      <c r="BO14" s="42">
        <v>95.127986785088339</v>
      </c>
      <c r="BP14" s="42">
        <v>941.20407621298375</v>
      </c>
      <c r="BQ14" s="42">
        <v>52.646244933757323</v>
      </c>
      <c r="BR14" s="42">
        <v>43.951079387863174</v>
      </c>
      <c r="BS14" s="42">
        <v>0</v>
      </c>
      <c r="BT14" s="42">
        <f t="shared" si="0"/>
        <v>293774.99999999988</v>
      </c>
    </row>
    <row r="15" spans="1:72" x14ac:dyDescent="0.25">
      <c r="A15" s="10" t="s">
        <v>75</v>
      </c>
      <c r="B15" s="8" t="s">
        <v>76</v>
      </c>
      <c r="C15" s="42">
        <v>232.41191008797955</v>
      </c>
      <c r="D15" s="42">
        <v>0.50135659943854882</v>
      </c>
      <c r="E15" s="42">
        <v>0</v>
      </c>
      <c r="F15" s="42">
        <v>116.26564922884205</v>
      </c>
      <c r="G15" s="42">
        <v>559.80794651995143</v>
      </c>
      <c r="H15" s="42">
        <v>67.514822378960076</v>
      </c>
      <c r="I15" s="42">
        <v>39.377570799816453</v>
      </c>
      <c r="J15" s="42">
        <v>30.862106368889517</v>
      </c>
      <c r="K15" s="42">
        <v>14.760684405868366</v>
      </c>
      <c r="L15" s="42">
        <v>5.7903054824877609</v>
      </c>
      <c r="M15" s="42">
        <v>2336.9059749190283</v>
      </c>
      <c r="N15" s="42">
        <v>11361.694263837546</v>
      </c>
      <c r="O15" s="42">
        <v>260.99964465103778</v>
      </c>
      <c r="P15" s="42">
        <v>42.212141321698809</v>
      </c>
      <c r="Q15" s="42">
        <v>40.869805541301851</v>
      </c>
      <c r="R15" s="42">
        <v>105.30486998878362</v>
      </c>
      <c r="S15" s="42">
        <v>3108.1033663488411</v>
      </c>
      <c r="T15" s="42">
        <v>316.61959700910745</v>
      </c>
      <c r="U15" s="42">
        <v>3760.3148775064537</v>
      </c>
      <c r="V15" s="42">
        <v>13.49588969832352</v>
      </c>
      <c r="W15" s="42">
        <v>101.54208686448477</v>
      </c>
      <c r="X15" s="42">
        <v>2493.5025848802629</v>
      </c>
      <c r="Y15" s="42">
        <v>17.450189899439213</v>
      </c>
      <c r="Z15" s="42">
        <v>374.68290018937932</v>
      </c>
      <c r="AA15" s="42">
        <v>21.751077121909965</v>
      </c>
      <c r="AB15" s="42">
        <v>111.50937485603968</v>
      </c>
      <c r="AC15" s="42">
        <v>169.49234318985663</v>
      </c>
      <c r="AD15" s="42">
        <v>123.41433662726756</v>
      </c>
      <c r="AE15" s="42">
        <v>1917.5588837210098</v>
      </c>
      <c r="AF15" s="42">
        <v>292.57773223609439</v>
      </c>
      <c r="AG15" s="42">
        <v>27.474561592425854</v>
      </c>
      <c r="AH15" s="42">
        <v>73.56208366566338</v>
      </c>
      <c r="AI15" s="42">
        <v>5.9249086139288281</v>
      </c>
      <c r="AJ15" s="42">
        <v>177.19583233974117</v>
      </c>
      <c r="AK15" s="42">
        <v>55.995512947969459</v>
      </c>
      <c r="AL15" s="42">
        <v>48.960329705436777</v>
      </c>
      <c r="AM15" s="42">
        <v>1565.6318060578826</v>
      </c>
      <c r="AN15" s="42">
        <v>64.74401580177188</v>
      </c>
      <c r="AO15" s="42">
        <v>363.60905696462009</v>
      </c>
      <c r="AP15" s="42">
        <v>2460.5342429846883</v>
      </c>
      <c r="AQ15" s="42">
        <v>1061.6083961517779</v>
      </c>
      <c r="AR15" s="42">
        <v>503.86528914806217</v>
      </c>
      <c r="AS15" s="42">
        <v>486.71953024034963</v>
      </c>
      <c r="AT15" s="42">
        <v>48.917367419916246</v>
      </c>
      <c r="AU15" s="42">
        <v>31.559558288544732</v>
      </c>
      <c r="AV15" s="42">
        <v>17.634059298901793</v>
      </c>
      <c r="AW15" s="42">
        <v>0</v>
      </c>
      <c r="AX15" s="42">
        <v>1785.9501858807503</v>
      </c>
      <c r="AY15" s="42">
        <v>770.59357958274722</v>
      </c>
      <c r="AZ15" s="42">
        <v>10300.521325691567</v>
      </c>
      <c r="BA15" s="42">
        <v>0</v>
      </c>
      <c r="BB15" s="42">
        <v>70.326787814117537</v>
      </c>
      <c r="BC15" s="42">
        <v>154.40007783181264</v>
      </c>
      <c r="BD15" s="42">
        <v>59.706562067162189</v>
      </c>
      <c r="BE15" s="42">
        <v>22.513883252397651</v>
      </c>
      <c r="BF15" s="42">
        <v>14.366310671408073</v>
      </c>
      <c r="BG15" s="42">
        <v>136.62528242085216</v>
      </c>
      <c r="BH15" s="42">
        <v>0</v>
      </c>
      <c r="BI15" s="42">
        <v>0</v>
      </c>
      <c r="BJ15" s="42">
        <v>11.971314782934416</v>
      </c>
      <c r="BK15" s="42">
        <v>0</v>
      </c>
      <c r="BL15" s="42">
        <v>6.9932324364958642</v>
      </c>
      <c r="BM15" s="42">
        <v>0</v>
      </c>
      <c r="BN15" s="42">
        <v>158.41651658971978</v>
      </c>
      <c r="BO15" s="42">
        <v>11.55975053494417</v>
      </c>
      <c r="BP15" s="42">
        <v>176.59413905465209</v>
      </c>
      <c r="BQ15" s="42">
        <v>6.120545048321568</v>
      </c>
      <c r="BR15" s="42">
        <v>5.1096628383325688</v>
      </c>
      <c r="BS15" s="42">
        <v>0</v>
      </c>
      <c r="BT15" s="42">
        <f t="shared" si="0"/>
        <v>48722.999999999978</v>
      </c>
    </row>
    <row r="16" spans="1:72" x14ac:dyDescent="0.25">
      <c r="A16" s="10" t="s">
        <v>77</v>
      </c>
      <c r="B16" s="8" t="s">
        <v>78</v>
      </c>
      <c r="C16" s="42">
        <v>807.70643229658481</v>
      </c>
      <c r="D16" s="42">
        <v>2.0662491939823044</v>
      </c>
      <c r="E16" s="42">
        <v>0</v>
      </c>
      <c r="F16" s="42">
        <v>458.42775351509431</v>
      </c>
      <c r="G16" s="42">
        <v>2402.1311383515272</v>
      </c>
      <c r="H16" s="42">
        <v>260.71625258091245</v>
      </c>
      <c r="I16" s="42">
        <v>172.02986602470554</v>
      </c>
      <c r="J16" s="42">
        <v>146.64605175380927</v>
      </c>
      <c r="K16" s="42">
        <v>128.99797341695574</v>
      </c>
      <c r="L16" s="42">
        <v>28.837778652187239</v>
      </c>
      <c r="M16" s="42">
        <v>8741.6975634864557</v>
      </c>
      <c r="N16" s="42">
        <v>42991.061219457784</v>
      </c>
      <c r="O16" s="42">
        <v>964.31300127643783</v>
      </c>
      <c r="P16" s="42">
        <v>172.67380418444043</v>
      </c>
      <c r="Q16" s="42">
        <v>183.0592415068059</v>
      </c>
      <c r="R16" s="42">
        <v>450.73789298916722</v>
      </c>
      <c r="S16" s="42">
        <v>12503.993280914065</v>
      </c>
      <c r="T16" s="42">
        <v>1387.4324365621653</v>
      </c>
      <c r="U16" s="42">
        <v>14238.16101265279</v>
      </c>
      <c r="V16" s="42">
        <v>56.440941277797648</v>
      </c>
      <c r="W16" s="42">
        <v>367.64387431439513</v>
      </c>
      <c r="X16" s="42">
        <v>9613.9175524843886</v>
      </c>
      <c r="Y16" s="42">
        <v>144.94924797199988</v>
      </c>
      <c r="Z16" s="42">
        <v>2425.41657336148</v>
      </c>
      <c r="AA16" s="42">
        <v>150.61538423320661</v>
      </c>
      <c r="AB16" s="42">
        <v>446.49114274298017</v>
      </c>
      <c r="AC16" s="42">
        <v>963.85215311780712</v>
      </c>
      <c r="AD16" s="42">
        <v>783.35632721793445</v>
      </c>
      <c r="AE16" s="42">
        <v>9564.2403424660952</v>
      </c>
      <c r="AF16" s="42">
        <v>2020.2750730219907</v>
      </c>
      <c r="AG16" s="42">
        <v>228.45780963410598</v>
      </c>
      <c r="AH16" s="42">
        <v>607.69665354264123</v>
      </c>
      <c r="AI16" s="42">
        <v>51.779523419227225</v>
      </c>
      <c r="AJ16" s="42">
        <v>1521.1699024048903</v>
      </c>
      <c r="AK16" s="42">
        <v>370.66065558776069</v>
      </c>
      <c r="AL16" s="42">
        <v>322.02855451932402</v>
      </c>
      <c r="AM16" s="42">
        <v>9994.9360477314749</v>
      </c>
      <c r="AN16" s="42">
        <v>479.08539336656577</v>
      </c>
      <c r="AO16" s="42">
        <v>2921.7146190181825</v>
      </c>
      <c r="AP16" s="42">
        <v>17021.851190649813</v>
      </c>
      <c r="AQ16" s="42">
        <v>7007.9358886173695</v>
      </c>
      <c r="AR16" s="42">
        <v>3884.1661838375126</v>
      </c>
      <c r="AS16" s="42">
        <v>3886.2513151231824</v>
      </c>
      <c r="AT16" s="42">
        <v>399.85497242616384</v>
      </c>
      <c r="AU16" s="42">
        <v>161.84120570997169</v>
      </c>
      <c r="AV16" s="42">
        <v>154.10924386191641</v>
      </c>
      <c r="AW16" s="42">
        <v>0</v>
      </c>
      <c r="AX16" s="42">
        <v>9329.8198815272044</v>
      </c>
      <c r="AY16" s="42">
        <v>3493.235475277213</v>
      </c>
      <c r="AZ16" s="42">
        <v>38546.301203872259</v>
      </c>
      <c r="BA16" s="42">
        <v>0</v>
      </c>
      <c r="BB16" s="42">
        <v>614.60653554375062</v>
      </c>
      <c r="BC16" s="42">
        <v>943.16017125142412</v>
      </c>
      <c r="BD16" s="42">
        <v>330.43888016626204</v>
      </c>
      <c r="BE16" s="42">
        <v>194.57984106628024</v>
      </c>
      <c r="BF16" s="42">
        <v>125.55142506490043</v>
      </c>
      <c r="BG16" s="42">
        <v>959.38347432039131</v>
      </c>
      <c r="BH16" s="42">
        <v>0</v>
      </c>
      <c r="BI16" s="42">
        <v>0</v>
      </c>
      <c r="BJ16" s="42">
        <v>104.62084979752225</v>
      </c>
      <c r="BK16" s="42">
        <v>0</v>
      </c>
      <c r="BL16" s="42">
        <v>55.923244428119212</v>
      </c>
      <c r="BM16" s="42">
        <v>0</v>
      </c>
      <c r="BN16" s="42">
        <v>949.62976319356903</v>
      </c>
      <c r="BO16" s="42">
        <v>95.08557493840685</v>
      </c>
      <c r="BP16" s="42">
        <v>746.0928609714465</v>
      </c>
      <c r="BQ16" s="42">
        <v>53.489247905522006</v>
      </c>
      <c r="BR16" s="42">
        <v>44.654850199681832</v>
      </c>
      <c r="BS16" s="42">
        <v>0</v>
      </c>
      <c r="BT16" s="42">
        <f t="shared" si="0"/>
        <v>218178.00000000006</v>
      </c>
    </row>
    <row r="17" spans="1:72" x14ac:dyDescent="0.25">
      <c r="A17" s="10" t="s">
        <v>79</v>
      </c>
      <c r="B17" s="8" t="s">
        <v>80</v>
      </c>
      <c r="C17" s="42">
        <v>27.042796429092444</v>
      </c>
      <c r="D17" s="42">
        <v>6.2682838488756568E-2</v>
      </c>
      <c r="E17" s="42">
        <v>0</v>
      </c>
      <c r="F17" s="42">
        <v>23.967086575588603</v>
      </c>
      <c r="G17" s="42">
        <v>144.1269458270321</v>
      </c>
      <c r="H17" s="42">
        <v>13.068037698416262</v>
      </c>
      <c r="I17" s="42">
        <v>10.91626100756632</v>
      </c>
      <c r="J17" s="42">
        <v>11.004533205615017</v>
      </c>
      <c r="K17" s="42">
        <v>15.868140903319757</v>
      </c>
      <c r="L17" s="42">
        <v>2.1935555337209109</v>
      </c>
      <c r="M17" s="42">
        <v>316.96508801384471</v>
      </c>
      <c r="N17" s="42">
        <v>1579.968725605185</v>
      </c>
      <c r="O17" s="42">
        <v>42.638310245026801</v>
      </c>
      <c r="P17" s="42">
        <v>9.9694937692096435</v>
      </c>
      <c r="Q17" s="42">
        <v>11.77812086367479</v>
      </c>
      <c r="R17" s="42">
        <v>27.759405858848172</v>
      </c>
      <c r="S17" s="42">
        <v>602.7709217909362</v>
      </c>
      <c r="T17" s="42">
        <v>72.715797427582402</v>
      </c>
      <c r="U17" s="42">
        <v>645.12527188236618</v>
      </c>
      <c r="V17" s="42">
        <v>2.9407477513651266</v>
      </c>
      <c r="W17" s="42">
        <v>15.378594623536799</v>
      </c>
      <c r="X17" s="42">
        <v>425.69396314296353</v>
      </c>
      <c r="Y17" s="42">
        <v>17.41122997508818</v>
      </c>
      <c r="Z17" s="42">
        <v>245.41146765669416</v>
      </c>
      <c r="AA17" s="42">
        <v>16.091870325621031</v>
      </c>
      <c r="AB17" s="42">
        <v>25.395846329620866</v>
      </c>
      <c r="AC17" s="42">
        <v>88.220612449765966</v>
      </c>
      <c r="AD17" s="42">
        <v>78.231847032826082</v>
      </c>
      <c r="AE17" s="42">
        <v>744.39636505396243</v>
      </c>
      <c r="AF17" s="42">
        <v>217.38960215161177</v>
      </c>
      <c r="AG17" s="42">
        <v>27.378111123298776</v>
      </c>
      <c r="AH17" s="42">
        <v>72.554583619911455</v>
      </c>
      <c r="AI17" s="42">
        <v>6.3694393931854139</v>
      </c>
      <c r="AJ17" s="42">
        <v>185.28082496932774</v>
      </c>
      <c r="AK17" s="42">
        <v>38.989646387142876</v>
      </c>
      <c r="AL17" s="42">
        <v>32.438594921244729</v>
      </c>
      <c r="AM17" s="42">
        <v>1004.0435350686884</v>
      </c>
      <c r="AN17" s="42">
        <v>54.11497196214723</v>
      </c>
      <c r="AO17" s="42">
        <v>343.57370731874994</v>
      </c>
      <c r="AP17" s="42">
        <v>1827.9972331598574</v>
      </c>
      <c r="AQ17" s="42">
        <v>732.6246579566473</v>
      </c>
      <c r="AR17" s="42">
        <v>447.17287159819864</v>
      </c>
      <c r="AS17" s="42">
        <v>454.30649812497882</v>
      </c>
      <c r="AT17" s="42">
        <v>47.647834100715194</v>
      </c>
      <c r="AU17" s="42">
        <v>13.584666612803325</v>
      </c>
      <c r="AV17" s="42">
        <v>18.957097784789873</v>
      </c>
      <c r="AW17" s="42">
        <v>0</v>
      </c>
      <c r="AX17" s="42">
        <v>774.42060241336821</v>
      </c>
      <c r="AY17" s="42">
        <v>231.06138912995925</v>
      </c>
      <c r="AZ17" s="42">
        <v>1338.2385849059497</v>
      </c>
      <c r="BA17" s="42">
        <v>0</v>
      </c>
      <c r="BB17" s="42">
        <v>75.603227304868085</v>
      </c>
      <c r="BC17" s="42">
        <v>87.641716313458886</v>
      </c>
      <c r="BD17" s="42">
        <v>29.875875127467442</v>
      </c>
      <c r="BE17" s="42">
        <v>23.814701354310671</v>
      </c>
      <c r="BF17" s="42">
        <v>15.444178313583988</v>
      </c>
      <c r="BG17" s="42">
        <v>104.1266876908542</v>
      </c>
      <c r="BH17" s="42">
        <v>0</v>
      </c>
      <c r="BI17" s="42">
        <v>0</v>
      </c>
      <c r="BJ17" s="42">
        <v>12.869491993072842</v>
      </c>
      <c r="BK17" s="42">
        <v>0</v>
      </c>
      <c r="BL17" s="42">
        <v>6.2832429307098012</v>
      </c>
      <c r="BM17" s="42">
        <v>0</v>
      </c>
      <c r="BN17" s="42">
        <v>92.099485782047893</v>
      </c>
      <c r="BO17" s="42">
        <v>11.367048820236018</v>
      </c>
      <c r="BP17" s="42">
        <v>47.543390112976603</v>
      </c>
      <c r="BQ17" s="42">
        <v>6.5797539301951522</v>
      </c>
      <c r="BR17" s="42">
        <v>5.4930278066837381</v>
      </c>
      <c r="BS17" s="42">
        <v>0</v>
      </c>
      <c r="BT17" s="42">
        <f t="shared" si="0"/>
        <v>13604.000000000004</v>
      </c>
    </row>
    <row r="18" spans="1:72" x14ac:dyDescent="0.25">
      <c r="A18" s="10" t="s">
        <v>81</v>
      </c>
      <c r="B18" s="8" t="s">
        <v>82</v>
      </c>
      <c r="C18" s="42">
        <v>7.9763052668688958</v>
      </c>
      <c r="D18" s="42">
        <v>8.6941162053773453E-3</v>
      </c>
      <c r="E18" s="42">
        <v>0</v>
      </c>
      <c r="F18" s="42">
        <v>6.4864010975758415</v>
      </c>
      <c r="G18" s="42">
        <v>36.666991631098583</v>
      </c>
      <c r="H18" s="42">
        <v>3.5972669174355021</v>
      </c>
      <c r="I18" s="42">
        <v>2.796742836131715</v>
      </c>
      <c r="J18" s="42">
        <v>2.8072496260946478</v>
      </c>
      <c r="K18" s="42">
        <v>3.7635513490624479</v>
      </c>
      <c r="L18" s="42">
        <v>0.53681340317949333</v>
      </c>
      <c r="M18" s="42">
        <v>78.74878895362427</v>
      </c>
      <c r="N18" s="42">
        <v>383.06009177498339</v>
      </c>
      <c r="O18" s="42">
        <v>12.102028225781959</v>
      </c>
      <c r="P18" s="42">
        <v>2.669876677316771</v>
      </c>
      <c r="Q18" s="42">
        <v>2.9409036032627434</v>
      </c>
      <c r="R18" s="42">
        <v>7.194944442272817</v>
      </c>
      <c r="S18" s="42">
        <v>150.16950655065608</v>
      </c>
      <c r="T18" s="42">
        <v>16.266755015822568</v>
      </c>
      <c r="U18" s="42">
        <v>175.87979951956626</v>
      </c>
      <c r="V18" s="42">
        <v>0.7147452706871914</v>
      </c>
      <c r="W18" s="42">
        <v>4.4577199131951755</v>
      </c>
      <c r="X18" s="42">
        <v>110.3126179376772</v>
      </c>
      <c r="Y18" s="42">
        <v>4.14375393820879</v>
      </c>
      <c r="Z18" s="42">
        <v>58.829797836846382</v>
      </c>
      <c r="AA18" s="42">
        <v>3.8499455877866309</v>
      </c>
      <c r="AB18" s="42">
        <v>6.9788724137718106</v>
      </c>
      <c r="AC18" s="42">
        <v>21.62447824293557</v>
      </c>
      <c r="AD18" s="42">
        <v>18.818003721132261</v>
      </c>
      <c r="AE18" s="42">
        <v>184.58923099843358</v>
      </c>
      <c r="AF18" s="42">
        <v>52.344383346212751</v>
      </c>
      <c r="AG18" s="42">
        <v>6.5023065360840882</v>
      </c>
      <c r="AH18" s="42">
        <v>17.23329995675488</v>
      </c>
      <c r="AI18" s="42">
        <v>1.510681835197176</v>
      </c>
      <c r="AJ18" s="42">
        <v>43.942483958052321</v>
      </c>
      <c r="AK18" s="42">
        <v>9.4676289430525316</v>
      </c>
      <c r="AL18" s="42">
        <v>7.6755028655972426</v>
      </c>
      <c r="AM18" s="42">
        <v>241.59603229979712</v>
      </c>
      <c r="AN18" s="42">
        <v>12.997177962293485</v>
      </c>
      <c r="AO18" s="42">
        <v>81.697804550786202</v>
      </c>
      <c r="AP18" s="42">
        <v>439.1174710106369</v>
      </c>
      <c r="AQ18" s="42">
        <v>177.45138502130564</v>
      </c>
      <c r="AR18" s="42">
        <v>106.73397600432345</v>
      </c>
      <c r="AS18" s="42">
        <v>107.88047921485963</v>
      </c>
      <c r="AT18" s="42">
        <v>11.352235389046751</v>
      </c>
      <c r="AU18" s="42">
        <v>3.4364969050831475</v>
      </c>
      <c r="AV18" s="42">
        <v>4.4961795699286018</v>
      </c>
      <c r="AW18" s="42">
        <v>0</v>
      </c>
      <c r="AX18" s="42">
        <v>191.33151323600168</v>
      </c>
      <c r="AY18" s="42">
        <v>57.761680241497245</v>
      </c>
      <c r="AZ18" s="42">
        <v>322.83193332737477</v>
      </c>
      <c r="BA18" s="42">
        <v>0</v>
      </c>
      <c r="BB18" s="42">
        <v>17.931314692144156</v>
      </c>
      <c r="BC18" s="42">
        <v>20.575420010172351</v>
      </c>
      <c r="BD18" s="42">
        <v>7.4202928281958798</v>
      </c>
      <c r="BE18" s="42">
        <v>5.6523847623537531</v>
      </c>
      <c r="BF18" s="42">
        <v>3.6629973530856259</v>
      </c>
      <c r="BG18" s="42">
        <v>24.992787191904387</v>
      </c>
      <c r="BH18" s="42">
        <v>0</v>
      </c>
      <c r="BI18" s="42">
        <v>0</v>
      </c>
      <c r="BJ18" s="42">
        <v>3.0523420637224512</v>
      </c>
      <c r="BK18" s="42">
        <v>0</v>
      </c>
      <c r="BL18" s="42">
        <v>1.4485812972958363</v>
      </c>
      <c r="BM18" s="42">
        <v>0</v>
      </c>
      <c r="BN18" s="42">
        <v>22.563932739312392</v>
      </c>
      <c r="BO18" s="42">
        <v>2.7071763827166695</v>
      </c>
      <c r="BP18" s="42">
        <v>12.776860585613289</v>
      </c>
      <c r="BQ18" s="42">
        <v>1.5605635172614467</v>
      </c>
      <c r="BR18" s="42">
        <v>1.302817534721858</v>
      </c>
      <c r="BS18" s="42">
        <v>0</v>
      </c>
      <c r="BT18" s="42">
        <f t="shared" si="0"/>
        <v>3330.9999999999991</v>
      </c>
    </row>
    <row r="19" spans="1:72" x14ac:dyDescent="0.25">
      <c r="A19" s="10" t="s">
        <v>83</v>
      </c>
      <c r="B19" s="8" t="s">
        <v>84</v>
      </c>
      <c r="C19" s="42">
        <v>213.50866004813841</v>
      </c>
      <c r="D19" s="42">
        <v>0.45627182128476285</v>
      </c>
      <c r="E19" s="42">
        <v>0</v>
      </c>
      <c r="F19" s="42">
        <v>108.60111953561234</v>
      </c>
      <c r="G19" s="42">
        <v>527.07684653962951</v>
      </c>
      <c r="H19" s="42">
        <v>62.936118365501109</v>
      </c>
      <c r="I19" s="42">
        <v>37.225452740901218</v>
      </c>
      <c r="J19" s="42">
        <v>29.61149020287678</v>
      </c>
      <c r="K19" s="42">
        <v>15.922163171488117</v>
      </c>
      <c r="L19" s="42">
        <v>5.5668420212724872</v>
      </c>
      <c r="M19" s="42">
        <v>2148.0991555821747</v>
      </c>
      <c r="N19" s="42">
        <v>10445.604477822642</v>
      </c>
      <c r="O19" s="42">
        <v>241.98883491485645</v>
      </c>
      <c r="P19" s="42">
        <v>39.653243948804715</v>
      </c>
      <c r="Q19" s="42">
        <v>38.676567849190626</v>
      </c>
      <c r="R19" s="42">
        <v>99.334527384571089</v>
      </c>
      <c r="S19" s="42">
        <v>2889.206935585768</v>
      </c>
      <c r="T19" s="42">
        <v>295.34436138808741</v>
      </c>
      <c r="U19" s="42">
        <v>3488.6161330966306</v>
      </c>
      <c r="V19" s="42">
        <v>12.593172903106048</v>
      </c>
      <c r="W19" s="42">
        <v>93.958718148551526</v>
      </c>
      <c r="X19" s="42">
        <v>2309.9010235683354</v>
      </c>
      <c r="Y19" s="42">
        <v>18.600775134824605</v>
      </c>
      <c r="Z19" s="42">
        <v>377.6413826872822</v>
      </c>
      <c r="AA19" s="42">
        <v>22.236150987003633</v>
      </c>
      <c r="AB19" s="42">
        <v>104.66809333388376</v>
      </c>
      <c r="AC19" s="42">
        <v>167.1625713859795</v>
      </c>
      <c r="AD19" s="42">
        <v>123.97526130167333</v>
      </c>
      <c r="AE19" s="42">
        <v>1847.9712123128747</v>
      </c>
      <c r="AF19" s="42">
        <v>299.4399934166683</v>
      </c>
      <c r="AG19" s="42">
        <v>29.272961566812661</v>
      </c>
      <c r="AH19" s="42">
        <v>78.250087764239282</v>
      </c>
      <c r="AI19" s="42">
        <v>6.3911238214418322</v>
      </c>
      <c r="AJ19" s="42">
        <v>190.24904077235556</v>
      </c>
      <c r="AK19" s="42">
        <v>56.89955809758731</v>
      </c>
      <c r="AL19" s="42">
        <v>49.357365025198696</v>
      </c>
      <c r="AM19" s="42">
        <v>1574.7902818852799</v>
      </c>
      <c r="AN19" s="42">
        <v>67.281951926149631</v>
      </c>
      <c r="AO19" s="42">
        <v>384.25809074632451</v>
      </c>
      <c r="AP19" s="42">
        <v>2517.6579773414483</v>
      </c>
      <c r="AQ19" s="42">
        <v>1077.3700853093442</v>
      </c>
      <c r="AR19" s="42">
        <v>527.74625009048361</v>
      </c>
      <c r="AS19" s="42">
        <v>513.32510996343285</v>
      </c>
      <c r="AT19" s="42">
        <v>51.950813221831559</v>
      </c>
      <c r="AU19" s="42">
        <v>30.685289671439463</v>
      </c>
      <c r="AV19" s="42">
        <v>19.02163624751612</v>
      </c>
      <c r="AW19" s="42">
        <v>0</v>
      </c>
      <c r="AX19" s="42">
        <v>1735.0706328568892</v>
      </c>
      <c r="AY19" s="42">
        <v>730.86906615552004</v>
      </c>
      <c r="AZ19" s="42">
        <v>9452.8063410760442</v>
      </c>
      <c r="BA19" s="42">
        <v>0</v>
      </c>
      <c r="BB19" s="42">
        <v>75.860614597099826</v>
      </c>
      <c r="BC19" s="42">
        <v>153.07003927782719</v>
      </c>
      <c r="BD19" s="42">
        <v>58.727233780189863</v>
      </c>
      <c r="BE19" s="42">
        <v>24.221344043281039</v>
      </c>
      <c r="BF19" s="42">
        <v>15.496757222958422</v>
      </c>
      <c r="BG19" s="42">
        <v>140.23840733801461</v>
      </c>
      <c r="BH19" s="42">
        <v>0</v>
      </c>
      <c r="BI19" s="42">
        <v>0</v>
      </c>
      <c r="BJ19" s="42">
        <v>12.913305515518617</v>
      </c>
      <c r="BK19" s="42">
        <v>0</v>
      </c>
      <c r="BL19" s="42">
        <v>7.3108004489207534</v>
      </c>
      <c r="BM19" s="42">
        <v>0</v>
      </c>
      <c r="BN19" s="42">
        <v>157.91904776814238</v>
      </c>
      <c r="BO19" s="42">
        <v>12.294401289909439</v>
      </c>
      <c r="BP19" s="42">
        <v>167.00294507887784</v>
      </c>
      <c r="BQ19" s="42">
        <v>6.6021543634572781</v>
      </c>
      <c r="BR19" s="42">
        <v>5.51172853684721</v>
      </c>
      <c r="BS19" s="42">
        <v>0</v>
      </c>
      <c r="BT19" s="42">
        <f t="shared" si="0"/>
        <v>45996.000000000015</v>
      </c>
    </row>
    <row r="20" spans="1:72" x14ac:dyDescent="0.25">
      <c r="A20" s="10" t="s">
        <v>85</v>
      </c>
      <c r="B20" s="8" t="s">
        <v>86</v>
      </c>
      <c r="C20" s="42">
        <v>101.31385972736054</v>
      </c>
      <c r="D20" s="42">
        <v>0.1104313889970694</v>
      </c>
      <c r="E20" s="42">
        <v>0</v>
      </c>
      <c r="F20" s="42">
        <v>60.077245437641352</v>
      </c>
      <c r="G20" s="42">
        <v>298.2995652155671</v>
      </c>
      <c r="H20" s="42">
        <v>34.518375897021535</v>
      </c>
      <c r="I20" s="42">
        <v>22.052009789347736</v>
      </c>
      <c r="J20" s="42">
        <v>19.83546404835861</v>
      </c>
      <c r="K20" s="42">
        <v>17.68148837150439</v>
      </c>
      <c r="L20" s="42">
        <v>3.5946798070797108</v>
      </c>
      <c r="M20" s="42">
        <v>915.85686276202284</v>
      </c>
      <c r="N20" s="42">
        <v>4380.8917812649515</v>
      </c>
      <c r="O20" s="42">
        <v>127.28886909930836</v>
      </c>
      <c r="P20" s="42">
        <v>23.090294558671328</v>
      </c>
      <c r="Q20" s="42">
        <v>22.481746979963962</v>
      </c>
      <c r="R20" s="42">
        <v>58.368876245387376</v>
      </c>
      <c r="S20" s="42">
        <v>1405.8233840831756</v>
      </c>
      <c r="T20" s="42">
        <v>133.02923769699163</v>
      </c>
      <c r="U20" s="42">
        <v>1793.0355987379355</v>
      </c>
      <c r="V20" s="42">
        <v>6.2234960503217192</v>
      </c>
      <c r="W20" s="42">
        <v>48.887297378809528</v>
      </c>
      <c r="X20" s="42">
        <v>1118.9001149661533</v>
      </c>
      <c r="Y20" s="42">
        <v>19.887508471546347</v>
      </c>
      <c r="Z20" s="42">
        <v>318.10958707033728</v>
      </c>
      <c r="AA20" s="42">
        <v>20.051365284594585</v>
      </c>
      <c r="AB20" s="42">
        <v>61.919028304106732</v>
      </c>
      <c r="AC20" s="42">
        <v>128.81611244136786</v>
      </c>
      <c r="AD20" s="42">
        <v>103.17445580306821</v>
      </c>
      <c r="AE20" s="42">
        <v>1236.1495058717937</v>
      </c>
      <c r="AF20" s="42">
        <v>274.47935104759193</v>
      </c>
      <c r="AG20" s="42">
        <v>31.122573055073367</v>
      </c>
      <c r="AH20" s="42">
        <v>82.687959476502698</v>
      </c>
      <c r="AI20" s="42">
        <v>7.0973133683258709</v>
      </c>
      <c r="AJ20" s="42">
        <v>207.66883721476552</v>
      </c>
      <c r="AK20" s="42">
        <v>51.058815266473246</v>
      </c>
      <c r="AL20" s="42">
        <v>40.723174723268954</v>
      </c>
      <c r="AM20" s="42">
        <v>1320.4578126337515</v>
      </c>
      <c r="AN20" s="42">
        <v>65.877342755259804</v>
      </c>
      <c r="AO20" s="42">
        <v>396.52556084405143</v>
      </c>
      <c r="AP20" s="42">
        <v>2295.9469171265578</v>
      </c>
      <c r="AQ20" s="42">
        <v>956.56450090180056</v>
      </c>
      <c r="AR20" s="42">
        <v>528.60854398668118</v>
      </c>
      <c r="AS20" s="42">
        <v>524.09511569482572</v>
      </c>
      <c r="AT20" s="42">
        <v>54.866185571095137</v>
      </c>
      <c r="AU20" s="42">
        <v>22.479156762738214</v>
      </c>
      <c r="AV20" s="42">
        <v>21.123438850300925</v>
      </c>
      <c r="AW20" s="42">
        <v>0</v>
      </c>
      <c r="AX20" s="42">
        <v>1224.476490430126</v>
      </c>
      <c r="AY20" s="42">
        <v>433.88233657911155</v>
      </c>
      <c r="AZ20" s="42">
        <v>3864.2975453579702</v>
      </c>
      <c r="BA20" s="42">
        <v>0</v>
      </c>
      <c r="BB20" s="42">
        <v>84.242860747446628</v>
      </c>
      <c r="BC20" s="42">
        <v>113.76530136393004</v>
      </c>
      <c r="BD20" s="42">
        <v>45.351881817012313</v>
      </c>
      <c r="BE20" s="42">
        <v>26.676309804132629</v>
      </c>
      <c r="BF20" s="42">
        <v>17.209077038252516</v>
      </c>
      <c r="BG20" s="42">
        <v>129.64329232067837</v>
      </c>
      <c r="BH20" s="42">
        <v>0</v>
      </c>
      <c r="BI20" s="42">
        <v>0</v>
      </c>
      <c r="BJ20" s="42">
        <v>14.340165896502748</v>
      </c>
      <c r="BK20" s="42">
        <v>0</v>
      </c>
      <c r="BL20" s="42">
        <v>6.8055596928936914</v>
      </c>
      <c r="BM20" s="42">
        <v>0</v>
      </c>
      <c r="BN20" s="42">
        <v>129.62194208593286</v>
      </c>
      <c r="BO20" s="42">
        <v>13.048604478783336</v>
      </c>
      <c r="BP20" s="42">
        <v>104.33537956557679</v>
      </c>
      <c r="BQ20" s="42">
        <v>7.331661806693849</v>
      </c>
      <c r="BR20" s="42">
        <v>6.1207489825042698</v>
      </c>
      <c r="BS20" s="42">
        <v>0</v>
      </c>
      <c r="BT20" s="42">
        <f t="shared" si="0"/>
        <v>25581.999999999993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1.0163752958464247</v>
      </c>
      <c r="G21" s="42">
        <v>7.6273089398933749</v>
      </c>
      <c r="H21" s="42">
        <v>0.50898691172425181</v>
      </c>
      <c r="I21" s="42">
        <v>0.61367736697515984</v>
      </c>
      <c r="J21" s="42">
        <v>0.72072630557339745</v>
      </c>
      <c r="K21" s="42">
        <v>1.3721656114763565</v>
      </c>
      <c r="L21" s="42">
        <v>0.14685489642705593</v>
      </c>
      <c r="M21" s="42">
        <v>3.8445899098524938</v>
      </c>
      <c r="N21" s="42">
        <v>22.078548775468086</v>
      </c>
      <c r="O21" s="42">
        <v>1.203927132700179</v>
      </c>
      <c r="P21" s="42">
        <v>0.4929754303329365</v>
      </c>
      <c r="Q21" s="42">
        <v>0.67751364957621407</v>
      </c>
      <c r="R21" s="42">
        <v>1.5041620628152361</v>
      </c>
      <c r="S21" s="42">
        <v>22.849589392451183</v>
      </c>
      <c r="T21" s="42">
        <v>3.3521647923006008</v>
      </c>
      <c r="U21" s="42">
        <v>20.087097847724031</v>
      </c>
      <c r="V21" s="42">
        <v>0.13005725391996406</v>
      </c>
      <c r="W21" s="42">
        <v>0.35230500134998927</v>
      </c>
      <c r="X21" s="42">
        <v>12.858372593529358</v>
      </c>
      <c r="Y21" s="42">
        <v>1.4916621010743893</v>
      </c>
      <c r="Z21" s="42">
        <v>19.548394045823425</v>
      </c>
      <c r="AA21" s="42">
        <v>1.3141993318731005</v>
      </c>
      <c r="AB21" s="42">
        <v>1.2174228985210096</v>
      </c>
      <c r="AC21" s="42">
        <v>6.6440834377621938</v>
      </c>
      <c r="AD21" s="42">
        <v>6.1882934282054869</v>
      </c>
      <c r="AE21" s="42">
        <v>50.49408025150553</v>
      </c>
      <c r="AF21" s="42">
        <v>17.783383724793538</v>
      </c>
      <c r="AG21" s="42">
        <v>2.3445420902098215</v>
      </c>
      <c r="AH21" s="42">
        <v>6.204593168672587</v>
      </c>
      <c r="AI21" s="42">
        <v>0.5507844777130374</v>
      </c>
      <c r="AJ21" s="42">
        <v>15.965412349930837</v>
      </c>
      <c r="AK21" s="42">
        <v>3.1521391990765255</v>
      </c>
      <c r="AL21" s="42">
        <v>2.5860245796058456</v>
      </c>
      <c r="AM21" s="42">
        <v>79.637963795939399</v>
      </c>
      <c r="AN21" s="42">
        <v>4.5193257901529638</v>
      </c>
      <c r="AO21" s="42">
        <v>29.207850853887557</v>
      </c>
      <c r="AP21" s="42">
        <v>149.48845754879574</v>
      </c>
      <c r="AQ21" s="42">
        <v>59.099950137576478</v>
      </c>
      <c r="AR21" s="42">
        <v>37.677138348777596</v>
      </c>
      <c r="AS21" s="42">
        <v>38.546108435415917</v>
      </c>
      <c r="AT21" s="42">
        <v>4.0691437298887969</v>
      </c>
      <c r="AU21" s="42">
        <v>0.96438384072307015</v>
      </c>
      <c r="AV21" s="42">
        <v>1.6392769532466958</v>
      </c>
      <c r="AW21" s="42">
        <v>0</v>
      </c>
      <c r="AX21" s="42">
        <v>54.926928318923075</v>
      </c>
      <c r="AY21" s="42">
        <v>13.656614385118321</v>
      </c>
      <c r="AZ21" s="42">
        <v>10.762571880351231</v>
      </c>
      <c r="BA21" s="42">
        <v>0</v>
      </c>
      <c r="BB21" s="42">
        <v>6.5376372226860511</v>
      </c>
      <c r="BC21" s="42">
        <v>6.7226995493398469</v>
      </c>
      <c r="BD21" s="42">
        <v>2.2275089054412218</v>
      </c>
      <c r="BE21" s="42">
        <v>2.0553134157156361</v>
      </c>
      <c r="BF21" s="42">
        <v>1.3355042981106444</v>
      </c>
      <c r="BG21" s="42">
        <v>8.5553197263265179</v>
      </c>
      <c r="BH21" s="42">
        <v>0</v>
      </c>
      <c r="BI21" s="42">
        <v>0</v>
      </c>
      <c r="BJ21" s="42">
        <v>1.1128634701227309</v>
      </c>
      <c r="BK21" s="42">
        <v>0</v>
      </c>
      <c r="BL21" s="42">
        <v>0.52814303757867331</v>
      </c>
      <c r="BM21" s="42">
        <v>0</v>
      </c>
      <c r="BN21" s="42">
        <v>7.1509477144738485</v>
      </c>
      <c r="BO21" s="42">
        <v>0.97198339817557666</v>
      </c>
      <c r="BP21" s="42">
        <v>2.6399814375186419</v>
      </c>
      <c r="BQ21" s="42">
        <v>0.56897100485800112</v>
      </c>
      <c r="BR21" s="42">
        <v>0.47499854615217985</v>
      </c>
      <c r="BS21" s="42">
        <v>0</v>
      </c>
      <c r="BT21" s="42">
        <f t="shared" si="0"/>
        <v>762</v>
      </c>
    </row>
    <row r="22" spans="1:72" x14ac:dyDescent="0.25">
      <c r="A22" s="10" t="s">
        <v>89</v>
      </c>
      <c r="B22" s="8" t="s">
        <v>90</v>
      </c>
      <c r="C22" s="42">
        <v>166.87122465461198</v>
      </c>
      <c r="D22" s="42">
        <v>0.39487785358759697</v>
      </c>
      <c r="E22" s="42">
        <v>0</v>
      </c>
      <c r="F22" s="42">
        <v>106.52051809881011</v>
      </c>
      <c r="G22" s="42">
        <v>580.09847359358082</v>
      </c>
      <c r="H22" s="42">
        <v>59.891139897224107</v>
      </c>
      <c r="I22" s="42">
        <v>42.439241956639336</v>
      </c>
      <c r="J22" s="42">
        <v>38.588659056711876</v>
      </c>
      <c r="K22" s="42">
        <v>42.1697825322222</v>
      </c>
      <c r="L22" s="42">
        <v>7.5793396037503733</v>
      </c>
      <c r="M22" s="42">
        <v>1809.7299247013698</v>
      </c>
      <c r="N22" s="42">
        <v>8908.7285663772418</v>
      </c>
      <c r="O22" s="42">
        <v>213.92116354184867</v>
      </c>
      <c r="P22" s="42">
        <v>41.441602640914155</v>
      </c>
      <c r="Q22" s="42">
        <v>45.21963278295658</v>
      </c>
      <c r="R22" s="42">
        <v>110.17373788487943</v>
      </c>
      <c r="S22" s="42">
        <v>2801.369632988476</v>
      </c>
      <c r="T22" s="42">
        <v>314.94274370764686</v>
      </c>
      <c r="U22" s="42">
        <v>3165.566663000182</v>
      </c>
      <c r="V22" s="42">
        <v>12.916733310064082</v>
      </c>
      <c r="W22" s="42">
        <v>80.452923572230489</v>
      </c>
      <c r="X22" s="42">
        <v>2109.9011232522635</v>
      </c>
      <c r="Y22" s="42">
        <v>46.832810803559646</v>
      </c>
      <c r="Z22" s="42">
        <v>720.56321500812328</v>
      </c>
      <c r="AA22" s="42">
        <v>45.920446353638276</v>
      </c>
      <c r="AB22" s="42">
        <v>106.99941090398386</v>
      </c>
      <c r="AC22" s="42">
        <v>274.41392148286877</v>
      </c>
      <c r="AD22" s="42">
        <v>231.43023293103229</v>
      </c>
      <c r="AE22" s="42">
        <v>2543.0039713262704</v>
      </c>
      <c r="AF22" s="42">
        <v>618.86162901459898</v>
      </c>
      <c r="AG22" s="42">
        <v>73.69437504100388</v>
      </c>
      <c r="AH22" s="42">
        <v>195.6525790274047</v>
      </c>
      <c r="AI22" s="42">
        <v>16.926864696960511</v>
      </c>
      <c r="AJ22" s="42">
        <v>494.70900294569651</v>
      </c>
      <c r="AK22" s="42">
        <v>112.4687315286065</v>
      </c>
      <c r="AL22" s="42">
        <v>95.240582504651016</v>
      </c>
      <c r="AM22" s="42">
        <v>2961.2550823850952</v>
      </c>
      <c r="AN22" s="42">
        <v>150.27220588574238</v>
      </c>
      <c r="AO22" s="42">
        <v>933.54926209306154</v>
      </c>
      <c r="AP22" s="42">
        <v>5206.8083870748624</v>
      </c>
      <c r="AQ22" s="42">
        <v>2119.0156492815481</v>
      </c>
      <c r="AR22" s="42">
        <v>1228.6277681995559</v>
      </c>
      <c r="AS22" s="42">
        <v>1237.6544800496479</v>
      </c>
      <c r="AT22" s="42">
        <v>128.68688121798596</v>
      </c>
      <c r="AU22" s="42">
        <v>44.585077967613159</v>
      </c>
      <c r="AV22" s="42">
        <v>50.378724004109081</v>
      </c>
      <c r="AW22" s="42">
        <v>0</v>
      </c>
      <c r="AX22" s="42">
        <v>2547.4798277393347</v>
      </c>
      <c r="AY22" s="42">
        <v>872.01562955881536</v>
      </c>
      <c r="AZ22" s="42">
        <v>7873.9348451228097</v>
      </c>
      <c r="BA22" s="42">
        <v>0</v>
      </c>
      <c r="BB22" s="42">
        <v>200.91652031609181</v>
      </c>
      <c r="BC22" s="42">
        <v>268.3295105267714</v>
      </c>
      <c r="BD22" s="42">
        <v>93.776764534012727</v>
      </c>
      <c r="BE22" s="42">
        <v>63.449818515732119</v>
      </c>
      <c r="BF22" s="42">
        <v>41.043096657683819</v>
      </c>
      <c r="BG22" s="42">
        <v>294.9552479064435</v>
      </c>
      <c r="BH22" s="42">
        <v>0</v>
      </c>
      <c r="BI22" s="42">
        <v>0</v>
      </c>
      <c r="BJ22" s="42">
        <v>34.200835621173376</v>
      </c>
      <c r="BK22" s="42">
        <v>0</v>
      </c>
      <c r="BL22" s="42">
        <v>17.357590526770455</v>
      </c>
      <c r="BM22" s="42">
        <v>0</v>
      </c>
      <c r="BN22" s="42">
        <v>277.64611646106874</v>
      </c>
      <c r="BO22" s="42">
        <v>30.650132854562514</v>
      </c>
      <c r="BP22" s="42">
        <v>185.69149875387089</v>
      </c>
      <c r="BQ22" s="42">
        <v>17.485778204415578</v>
      </c>
      <c r="BR22" s="42">
        <v>14.597789965605967</v>
      </c>
      <c r="BS22" s="42">
        <v>0</v>
      </c>
      <c r="BT22" s="42">
        <f t="shared" si="0"/>
        <v>53129.999999999985</v>
      </c>
    </row>
    <row r="23" spans="1:72" x14ac:dyDescent="0.25">
      <c r="A23" s="10" t="s">
        <v>91</v>
      </c>
      <c r="B23" s="8" t="s">
        <v>7</v>
      </c>
      <c r="C23" s="42">
        <v>117.15155609981851</v>
      </c>
      <c r="D23" s="42">
        <v>0.19074574767071095</v>
      </c>
      <c r="E23" s="42">
        <v>0</v>
      </c>
      <c r="F23" s="42">
        <v>90.388521070536058</v>
      </c>
      <c r="G23" s="42">
        <v>511.38792450283728</v>
      </c>
      <c r="H23" s="42">
        <v>50.16768055680879</v>
      </c>
      <c r="I23" s="42">
        <v>38.588659056711876</v>
      </c>
      <c r="J23" s="42">
        <v>37.93384618684933</v>
      </c>
      <c r="K23" s="42">
        <v>49.525814714480624</v>
      </c>
      <c r="L23" s="42">
        <v>7.3465519467367564</v>
      </c>
      <c r="M23" s="42">
        <v>1218.8617027238377</v>
      </c>
      <c r="N23" s="42">
        <v>5972.6955320613069</v>
      </c>
      <c r="O23" s="42">
        <v>170.57632669556676</v>
      </c>
      <c r="P23" s="42">
        <v>36.769382468866311</v>
      </c>
      <c r="Q23" s="42">
        <v>40.872319244626127</v>
      </c>
      <c r="R23" s="42">
        <v>99.292184592565988</v>
      </c>
      <c r="S23" s="42">
        <v>2189.3553638373405</v>
      </c>
      <c r="T23" s="42">
        <v>243.80140057994728</v>
      </c>
      <c r="U23" s="42">
        <v>2505.343205407713</v>
      </c>
      <c r="V23" s="42">
        <v>10.375865985141598</v>
      </c>
      <c r="W23" s="42">
        <v>62.98412670496166</v>
      </c>
      <c r="X23" s="42">
        <v>1609.1618588930899</v>
      </c>
      <c r="Y23" s="42">
        <v>54.577599025258557</v>
      </c>
      <c r="Z23" s="42">
        <v>785.30584993851005</v>
      </c>
      <c r="AA23" s="42">
        <v>51.155638960507169</v>
      </c>
      <c r="AB23" s="42">
        <v>95.456857716102888</v>
      </c>
      <c r="AC23" s="42">
        <v>289.48575016424604</v>
      </c>
      <c r="AD23" s="42">
        <v>251.23706864540279</v>
      </c>
      <c r="AE23" s="42">
        <v>2507.4601455888865</v>
      </c>
      <c r="AF23" s="42">
        <v>693.58406390254652</v>
      </c>
      <c r="AG23" s="42">
        <v>85.71718997481085</v>
      </c>
      <c r="AH23" s="42">
        <v>227.24522171877587</v>
      </c>
      <c r="AI23" s="42">
        <v>19.879561011209539</v>
      </c>
      <c r="AJ23" s="42">
        <v>578.74118871452708</v>
      </c>
      <c r="AK23" s="42">
        <v>125.36993331922332</v>
      </c>
      <c r="AL23" s="42">
        <v>102.95384535703845</v>
      </c>
      <c r="AM23" s="42">
        <v>3223.26825456601</v>
      </c>
      <c r="AN23" s="42">
        <v>171.59710700209257</v>
      </c>
      <c r="AO23" s="42">
        <v>1078.319706779127</v>
      </c>
      <c r="AP23" s="42">
        <v>5824.0964478270525</v>
      </c>
      <c r="AQ23" s="42">
        <v>2353.137694300734</v>
      </c>
      <c r="AR23" s="42">
        <v>1409.6514927001435</v>
      </c>
      <c r="AS23" s="42">
        <v>1425.2754917036484</v>
      </c>
      <c r="AT23" s="42">
        <v>149.57005116396917</v>
      </c>
      <c r="AU23" s="42">
        <v>45.954902819314107</v>
      </c>
      <c r="AV23" s="42">
        <v>59.166711345333169</v>
      </c>
      <c r="AW23" s="42">
        <v>0</v>
      </c>
      <c r="AX23" s="42">
        <v>2582.4467869013401</v>
      </c>
      <c r="AY23" s="42">
        <v>799.28177396324918</v>
      </c>
      <c r="AZ23" s="42">
        <v>5112.9305078620546</v>
      </c>
      <c r="BA23" s="42">
        <v>0</v>
      </c>
      <c r="BB23" s="42">
        <v>235.96408994164628</v>
      </c>
      <c r="BC23" s="42">
        <v>279.0643326382048</v>
      </c>
      <c r="BD23" s="42">
        <v>99.027029241190206</v>
      </c>
      <c r="BE23" s="42">
        <v>74.395588298604153</v>
      </c>
      <c r="BF23" s="42">
        <v>48.202591484169361</v>
      </c>
      <c r="BG23" s="42">
        <v>331.24489968450894</v>
      </c>
      <c r="BH23" s="42">
        <v>0</v>
      </c>
      <c r="BI23" s="42">
        <v>0</v>
      </c>
      <c r="BJ23" s="42">
        <v>40.166776927539985</v>
      </c>
      <c r="BK23" s="42">
        <v>0</v>
      </c>
      <c r="BL23" s="42">
        <v>19.39585251144555</v>
      </c>
      <c r="BM23" s="42">
        <v>0</v>
      </c>
      <c r="BN23" s="42">
        <v>300.29673185332013</v>
      </c>
      <c r="BO23" s="42">
        <v>35.662817354405377</v>
      </c>
      <c r="BP23" s="42">
        <v>173.26170142663051</v>
      </c>
      <c r="BQ23" s="42">
        <v>20.535970533608406</v>
      </c>
      <c r="BR23" s="42">
        <v>17.144206056198691</v>
      </c>
      <c r="BS23" s="42">
        <v>0</v>
      </c>
      <c r="BT23" s="42">
        <f t="shared" si="0"/>
        <v>46840</v>
      </c>
    </row>
    <row r="24" spans="1:72" x14ac:dyDescent="0.25">
      <c r="A24" s="10" t="s">
        <v>92</v>
      </c>
      <c r="B24" s="8" t="s">
        <v>8</v>
      </c>
      <c r="C24" s="42">
        <v>16.692897818701208</v>
      </c>
      <c r="D24" s="42">
        <v>4.0680171154818066</v>
      </c>
      <c r="E24" s="42">
        <v>4.535605289675118</v>
      </c>
      <c r="F24" s="42">
        <v>72.660441774892448</v>
      </c>
      <c r="G24" s="42">
        <v>528.9851620387717</v>
      </c>
      <c r="H24" s="42">
        <v>35.443405328662173</v>
      </c>
      <c r="I24" s="42">
        <v>42.824405976092841</v>
      </c>
      <c r="J24" s="42">
        <v>49.946644071254603</v>
      </c>
      <c r="K24" s="42">
        <v>94.383984495895078</v>
      </c>
      <c r="L24" s="42">
        <v>10.278394963527065</v>
      </c>
      <c r="M24" s="42">
        <v>269.04981577761606</v>
      </c>
      <c r="N24" s="42">
        <v>1541.8500348376429</v>
      </c>
      <c r="O24" s="42">
        <v>87.078271493025056</v>
      </c>
      <c r="P24" s="42">
        <v>35.605639870621843</v>
      </c>
      <c r="Q24" s="42">
        <v>46.790184794589734</v>
      </c>
      <c r="R24" s="42">
        <v>104.48301730458809</v>
      </c>
      <c r="S24" s="42">
        <v>1573.2879588441101</v>
      </c>
      <c r="T24" s="42">
        <v>231.42722826814227</v>
      </c>
      <c r="U24" s="42">
        <v>1388.8805088080699</v>
      </c>
      <c r="V24" s="42">
        <v>9.1241191669964294</v>
      </c>
      <c r="W24" s="42">
        <v>24.676767282707928</v>
      </c>
      <c r="X24" s="42">
        <v>887.88725187734667</v>
      </c>
      <c r="Y24" s="42">
        <v>103.53054560587249</v>
      </c>
      <c r="Z24" s="42">
        <v>1346.1501999720363</v>
      </c>
      <c r="AA24" s="42">
        <v>90.541019041872616</v>
      </c>
      <c r="AB24" s="42">
        <v>91.699600339375749</v>
      </c>
      <c r="AC24" s="42">
        <v>473.0174987028696</v>
      </c>
      <c r="AD24" s="42">
        <v>432.20514842500228</v>
      </c>
      <c r="AE24" s="42">
        <v>3534.1603833699955</v>
      </c>
      <c r="AF24" s="42">
        <v>1239.3600391072428</v>
      </c>
      <c r="AG24" s="42">
        <v>171.91009644009472</v>
      </c>
      <c r="AH24" s="42">
        <v>449.80793650889109</v>
      </c>
      <c r="AI24" s="42">
        <v>39.687343397391899</v>
      </c>
      <c r="AJ24" s="42">
        <v>1128.9773369275933</v>
      </c>
      <c r="AK24" s="42">
        <v>216.60408496331368</v>
      </c>
      <c r="AL24" s="42">
        <v>188.92476583591676</v>
      </c>
      <c r="AM24" s="42">
        <v>5492.6710175252429</v>
      </c>
      <c r="AN24" s="42">
        <v>312.46320370734509</v>
      </c>
      <c r="AO24" s="42">
        <v>2076.9683057870711</v>
      </c>
      <c r="AP24" s="42">
        <v>10489.47149248369</v>
      </c>
      <c r="AQ24" s="42">
        <v>4131.5357667369117</v>
      </c>
      <c r="AR24" s="42">
        <v>2606.156139535964</v>
      </c>
      <c r="AS24" s="42">
        <v>2670.9187055660127</v>
      </c>
      <c r="AT24" s="42">
        <v>284.61958364130697</v>
      </c>
      <c r="AU24" s="42">
        <v>74.445590811026108</v>
      </c>
      <c r="AV24" s="42">
        <v>131.11195836385946</v>
      </c>
      <c r="AW24" s="42">
        <v>0</v>
      </c>
      <c r="AX24" s="42">
        <v>3794.6610313983992</v>
      </c>
      <c r="AY24" s="42">
        <v>969.40949222168865</v>
      </c>
      <c r="AZ24" s="42">
        <v>742.7462515516421</v>
      </c>
      <c r="BA24" s="42">
        <v>0.46758817419331111</v>
      </c>
      <c r="BB24" s="42">
        <v>451.46876079850841</v>
      </c>
      <c r="BC24" s="42">
        <v>466.59761893225721</v>
      </c>
      <c r="BD24" s="42">
        <v>232.00598717889682</v>
      </c>
      <c r="BE24" s="42">
        <v>155.19439214685778</v>
      </c>
      <c r="BF24" s="42">
        <v>98.504498130522222</v>
      </c>
      <c r="BG24" s="42">
        <v>596.41778432496926</v>
      </c>
      <c r="BH24" s="42">
        <v>0.70138226128996672</v>
      </c>
      <c r="BI24" s="42">
        <v>44.927253201480823</v>
      </c>
      <c r="BJ24" s="42">
        <v>76.5656397116975</v>
      </c>
      <c r="BK24" s="42">
        <v>52.072991546561653</v>
      </c>
      <c r="BL24" s="42">
        <v>60.700262448395421</v>
      </c>
      <c r="BM24" s="42">
        <v>1.2624880703219401</v>
      </c>
      <c r="BN24" s="42">
        <v>491.38835200167938</v>
      </c>
      <c r="BO24" s="42">
        <v>73.845594451922977</v>
      </c>
      <c r="BP24" s="42">
        <v>202.83729221349085</v>
      </c>
      <c r="BQ24" s="42">
        <v>42.557868704745275</v>
      </c>
      <c r="BR24" s="42">
        <v>38.625383056997798</v>
      </c>
      <c r="BS24" s="42">
        <v>0</v>
      </c>
      <c r="BT24" s="42">
        <f t="shared" si="0"/>
        <v>53429.855432520846</v>
      </c>
    </row>
    <row r="25" spans="1:72" x14ac:dyDescent="0.25">
      <c r="A25" s="10" t="s">
        <v>93</v>
      </c>
      <c r="B25" s="8" t="s">
        <v>94</v>
      </c>
      <c r="C25" s="42">
        <v>21.537081383178954</v>
      </c>
      <c r="D25" s="42">
        <v>6.8191835758906583E-2</v>
      </c>
      <c r="E25" s="42">
        <v>0</v>
      </c>
      <c r="F25" s="42">
        <v>17.021886058099746</v>
      </c>
      <c r="G25" s="42">
        <v>102.02509829191466</v>
      </c>
      <c r="H25" s="42">
        <v>9.3083767247792544</v>
      </c>
      <c r="I25" s="42">
        <v>7.5793396037503733</v>
      </c>
      <c r="J25" s="42">
        <v>7.3465519467367564</v>
      </c>
      <c r="K25" s="42">
        <v>10.091359693849741</v>
      </c>
      <c r="L25" s="42">
        <v>1.4969644682475212</v>
      </c>
      <c r="M25" s="42">
        <v>268.00535479651199</v>
      </c>
      <c r="N25" s="42">
        <v>1344.5590104948672</v>
      </c>
      <c r="O25" s="42">
        <v>31.107561701867674</v>
      </c>
      <c r="P25" s="42">
        <v>6.9154694983487097</v>
      </c>
      <c r="Q25" s="42">
        <v>8.2730016632871486</v>
      </c>
      <c r="R25" s="42">
        <v>19.293888733431949</v>
      </c>
      <c r="S25" s="42">
        <v>460.69465972919215</v>
      </c>
      <c r="T25" s="42">
        <v>57.177904196002757</v>
      </c>
      <c r="U25" s="42">
        <v>478.33773296928052</v>
      </c>
      <c r="V25" s="42">
        <v>2.2233336785803761</v>
      </c>
      <c r="W25" s="42">
        <v>11.300710030192196</v>
      </c>
      <c r="X25" s="42">
        <v>327.58149182231489</v>
      </c>
      <c r="Y25" s="42">
        <v>11.089403427802825</v>
      </c>
      <c r="Z25" s="42">
        <v>160.09544839105058</v>
      </c>
      <c r="AA25" s="42">
        <v>10.411281667005481</v>
      </c>
      <c r="AB25" s="42">
        <v>17.403573548850879</v>
      </c>
      <c r="AC25" s="42">
        <v>57.851220968566011</v>
      </c>
      <c r="AD25" s="42">
        <v>51.049270789795806</v>
      </c>
      <c r="AE25" s="42">
        <v>501.45163647287416</v>
      </c>
      <c r="AF25" s="42">
        <v>139.93365857365129</v>
      </c>
      <c r="AG25" s="42">
        <v>17.465720610983592</v>
      </c>
      <c r="AH25" s="42">
        <v>46.309755953009876</v>
      </c>
      <c r="AI25" s="42">
        <v>4.0506511982990308</v>
      </c>
      <c r="AJ25" s="42">
        <v>118.00772708461737</v>
      </c>
      <c r="AK25" s="42">
        <v>25.065333035660103</v>
      </c>
      <c r="AL25" s="42">
        <v>21.342693025290398</v>
      </c>
      <c r="AM25" s="42">
        <v>654.35352025608222</v>
      </c>
      <c r="AN25" s="42">
        <v>34.608364003405846</v>
      </c>
      <c r="AO25" s="42">
        <v>219.66112416078428</v>
      </c>
      <c r="AP25" s="42">
        <v>1178.772589032357</v>
      </c>
      <c r="AQ25" s="42">
        <v>472.22016257874429</v>
      </c>
      <c r="AR25" s="42">
        <v>286.19549803189699</v>
      </c>
      <c r="AS25" s="42">
        <v>290.96759591680433</v>
      </c>
      <c r="AT25" s="42">
        <v>30.364546282453023</v>
      </c>
      <c r="AU25" s="42">
        <v>8.8913867175465988</v>
      </c>
      <c r="AV25" s="42">
        <v>12.055784837263101</v>
      </c>
      <c r="AW25" s="42">
        <v>0</v>
      </c>
      <c r="AX25" s="42">
        <v>515.55527520191742</v>
      </c>
      <c r="AY25" s="42">
        <v>161.03962249557941</v>
      </c>
      <c r="AZ25" s="42">
        <v>1166.4932064318864</v>
      </c>
      <c r="BA25" s="42">
        <v>0</v>
      </c>
      <c r="BB25" s="42">
        <v>48.079946188887966</v>
      </c>
      <c r="BC25" s="42">
        <v>58.784775357200942</v>
      </c>
      <c r="BD25" s="42">
        <v>19.479838766601613</v>
      </c>
      <c r="BE25" s="42">
        <v>15.149797137811653</v>
      </c>
      <c r="BF25" s="42">
        <v>9.8217402711444244</v>
      </c>
      <c r="BG25" s="42">
        <v>67.058816751528823</v>
      </c>
      <c r="BH25" s="42">
        <v>0</v>
      </c>
      <c r="BI25" s="42">
        <v>0</v>
      </c>
      <c r="BJ25" s="42">
        <v>8.1843659928711077</v>
      </c>
      <c r="BK25" s="42">
        <v>0</v>
      </c>
      <c r="BL25" s="42">
        <v>4.1206545832081964</v>
      </c>
      <c r="BM25" s="42">
        <v>0</v>
      </c>
      <c r="BN25" s="42">
        <v>59.749848081526046</v>
      </c>
      <c r="BO25" s="42">
        <v>7.2420274466665484</v>
      </c>
      <c r="BP25" s="42">
        <v>31.999472080278906</v>
      </c>
      <c r="BQ25" s="42">
        <v>4.1844009333651417</v>
      </c>
      <c r="BR25" s="42">
        <v>3.4932963945365034</v>
      </c>
      <c r="BS25" s="42">
        <v>0</v>
      </c>
      <c r="BT25" s="42">
        <f t="shared" si="0"/>
        <v>9741.9999999999982</v>
      </c>
    </row>
    <row r="26" spans="1:72" x14ac:dyDescent="0.25">
      <c r="A26" s="10" t="s">
        <v>95</v>
      </c>
      <c r="B26" s="8" t="s">
        <v>96</v>
      </c>
      <c r="C26" s="42">
        <v>8811.5751522863138</v>
      </c>
      <c r="D26" s="42">
        <v>37.78954076305039</v>
      </c>
      <c r="E26" s="42">
        <v>0</v>
      </c>
      <c r="F26" s="42">
        <v>3901.7389987765819</v>
      </c>
      <c r="G26" s="42">
        <v>20244.469808570382</v>
      </c>
      <c r="H26" s="42">
        <v>2239.729328523807</v>
      </c>
      <c r="I26" s="42">
        <v>1323.7352239120894</v>
      </c>
      <c r="J26" s="42">
        <v>859.64415540870641</v>
      </c>
      <c r="K26" s="42">
        <v>125.50093192419054</v>
      </c>
      <c r="L26" s="42">
        <v>196.19743938064377</v>
      </c>
      <c r="M26" s="42">
        <v>110724.57873398562</v>
      </c>
      <c r="N26" s="42">
        <v>554561.26572203706</v>
      </c>
      <c r="O26" s="42">
        <v>8881.3915429483968</v>
      </c>
      <c r="P26" s="42">
        <v>1331.824374831562</v>
      </c>
      <c r="Q26" s="42">
        <v>1489.3505718932624</v>
      </c>
      <c r="R26" s="42">
        <v>3493.1252267101368</v>
      </c>
      <c r="S26" s="42">
        <v>134296.47752814111</v>
      </c>
      <c r="T26" s="42">
        <v>16583.611450307664</v>
      </c>
      <c r="U26" s="42">
        <v>138091.16399579911</v>
      </c>
      <c r="V26" s="42">
        <v>596.58711429999971</v>
      </c>
      <c r="W26" s="42">
        <v>3436.9811939821993</v>
      </c>
      <c r="X26" s="42">
        <v>103231.69705653664</v>
      </c>
      <c r="Y26" s="42">
        <v>180.25738341149662</v>
      </c>
      <c r="Z26" s="42">
        <v>8967.8399902654728</v>
      </c>
      <c r="AA26" s="42">
        <v>444.00861717338887</v>
      </c>
      <c r="AB26" s="42">
        <v>3263.9675261601724</v>
      </c>
      <c r="AC26" s="42">
        <v>4241.9769752666452</v>
      </c>
      <c r="AD26" s="42">
        <v>2955.2152360962509</v>
      </c>
      <c r="AE26" s="42">
        <v>59094.5142673831</v>
      </c>
      <c r="AF26" s="42">
        <v>5261.9939310922018</v>
      </c>
      <c r="AG26" s="42">
        <v>312.26821341449403</v>
      </c>
      <c r="AH26" s="42">
        <v>866.8746707488142</v>
      </c>
      <c r="AI26" s="42">
        <v>50.375818096761712</v>
      </c>
      <c r="AJ26" s="42">
        <v>1742.603267186114</v>
      </c>
      <c r="AK26" s="42">
        <v>984.56769335565662</v>
      </c>
      <c r="AL26" s="42">
        <v>1353.5621117045805</v>
      </c>
      <c r="AM26" s="42">
        <v>36731.893852983383</v>
      </c>
      <c r="AN26" s="42">
        <v>918.66682926609087</v>
      </c>
      <c r="AO26" s="42">
        <v>4784.9956667465913</v>
      </c>
      <c r="AP26" s="42">
        <v>46329.20300561715</v>
      </c>
      <c r="AQ26" s="42">
        <v>19923.316837893064</v>
      </c>
      <c r="AR26" s="42">
        <v>7158.4466815145415</v>
      </c>
      <c r="AS26" s="42">
        <v>6956.3695181079775</v>
      </c>
      <c r="AT26" s="42">
        <v>534.35984480753075</v>
      </c>
      <c r="AU26" s="42">
        <v>749.50092246188137</v>
      </c>
      <c r="AV26" s="42">
        <v>149.93145404143729</v>
      </c>
      <c r="AW26" s="42">
        <v>0</v>
      </c>
      <c r="AX26" s="42">
        <v>51075.615976423491</v>
      </c>
      <c r="AY26" s="42">
        <v>27322.638612057257</v>
      </c>
      <c r="AZ26" s="42">
        <v>511177.89674592071</v>
      </c>
      <c r="BA26" s="42">
        <v>0</v>
      </c>
      <c r="BB26" s="42">
        <v>597.94499815994959</v>
      </c>
      <c r="BC26" s="42">
        <v>5228.4158783026469</v>
      </c>
      <c r="BD26" s="42">
        <v>1373.6719666275208</v>
      </c>
      <c r="BE26" s="42">
        <v>200.60705876472724</v>
      </c>
      <c r="BF26" s="42">
        <v>122.147816998062</v>
      </c>
      <c r="BG26" s="42">
        <v>2479.9030532324427</v>
      </c>
      <c r="BH26" s="42">
        <v>0</v>
      </c>
      <c r="BI26" s="42">
        <v>0</v>
      </c>
      <c r="BJ26" s="42">
        <v>101.78465444453229</v>
      </c>
      <c r="BK26" s="42">
        <v>0</v>
      </c>
      <c r="BL26" s="42">
        <v>197.38173793063302</v>
      </c>
      <c r="BM26" s="42">
        <v>0</v>
      </c>
      <c r="BN26" s="42">
        <v>3404.6871030662523</v>
      </c>
      <c r="BO26" s="42">
        <v>123.35772961607518</v>
      </c>
      <c r="BP26" s="42">
        <v>4867.3177798494853</v>
      </c>
      <c r="BQ26" s="42">
        <v>52.039193192353707</v>
      </c>
      <c r="BR26" s="42">
        <v>43.444289600433095</v>
      </c>
      <c r="BS26" s="42">
        <v>0</v>
      </c>
      <c r="BT26" s="42">
        <f t="shared" si="0"/>
        <v>1936784.0000000002</v>
      </c>
    </row>
    <row r="27" spans="1:72" x14ac:dyDescent="0.25">
      <c r="A27" s="10" t="s">
        <v>97</v>
      </c>
      <c r="B27" s="8" t="s">
        <v>98</v>
      </c>
      <c r="C27" s="42">
        <v>2984.1264824119316</v>
      </c>
      <c r="D27" s="42">
        <v>8.794203929037991</v>
      </c>
      <c r="E27" s="42">
        <v>0</v>
      </c>
      <c r="F27" s="42">
        <v>1431.9890316378296</v>
      </c>
      <c r="G27" s="42">
        <v>7085.1042682357647</v>
      </c>
      <c r="H27" s="42">
        <v>828.07127973024251</v>
      </c>
      <c r="I27" s="42">
        <v>485.99470078928061</v>
      </c>
      <c r="J27" s="42">
        <v>359.21754731513101</v>
      </c>
      <c r="K27" s="42">
        <v>138.68596684181506</v>
      </c>
      <c r="L27" s="42">
        <v>71.807915415868194</v>
      </c>
      <c r="M27" s="42">
        <v>32792.004547545796</v>
      </c>
      <c r="N27" s="42">
        <v>161476.19389771862</v>
      </c>
      <c r="O27" s="42">
        <v>3227.1286141309738</v>
      </c>
      <c r="P27" s="42">
        <v>509.59860273696853</v>
      </c>
      <c r="Q27" s="42">
        <v>519.00750833770383</v>
      </c>
      <c r="R27" s="42">
        <v>1293.420879569434</v>
      </c>
      <c r="S27" s="42">
        <v>42033.310497908584</v>
      </c>
      <c r="T27" s="42">
        <v>4648.9059517722426</v>
      </c>
      <c r="U27" s="42">
        <v>47773.361801876934</v>
      </c>
      <c r="V27" s="42">
        <v>184.28513787639895</v>
      </c>
      <c r="W27" s="42">
        <v>1252.9082923296482</v>
      </c>
      <c r="X27" s="42">
        <v>33141.250353211908</v>
      </c>
      <c r="Y27" s="42">
        <v>167.61106582659056</v>
      </c>
      <c r="Z27" s="42">
        <v>4205.4393999565473</v>
      </c>
      <c r="AA27" s="42">
        <v>234.99834966834973</v>
      </c>
      <c r="AB27" s="42">
        <v>1314.0478533863109</v>
      </c>
      <c r="AC27" s="42">
        <v>1919.7963870732019</v>
      </c>
      <c r="AD27" s="42">
        <v>1384.7074019805243</v>
      </c>
      <c r="AE27" s="42">
        <v>23047.519955994696</v>
      </c>
      <c r="AF27" s="42">
        <v>3072.1323050887613</v>
      </c>
      <c r="AG27" s="42">
        <v>267.45721589880156</v>
      </c>
      <c r="AH27" s="42">
        <v>719.77686363075463</v>
      </c>
      <c r="AI27" s="42">
        <v>55.668264219878331</v>
      </c>
      <c r="AJ27" s="42">
        <v>1693.1400347922204</v>
      </c>
      <c r="AK27" s="42">
        <v>584.47400666530734</v>
      </c>
      <c r="AL27" s="42">
        <v>572.41883472035306</v>
      </c>
      <c r="AM27" s="42">
        <v>17474.267323554195</v>
      </c>
      <c r="AN27" s="42">
        <v>650.53709305261634</v>
      </c>
      <c r="AO27" s="42">
        <v>3616.6617578143673</v>
      </c>
      <c r="AP27" s="42">
        <v>26096.585624934061</v>
      </c>
      <c r="AQ27" s="42">
        <v>11236.931424695293</v>
      </c>
      <c r="AR27" s="42">
        <v>5070.5317286262498</v>
      </c>
      <c r="AS27" s="42">
        <v>4908.9062554825114</v>
      </c>
      <c r="AT27" s="42">
        <v>473.20451715308667</v>
      </c>
      <c r="AU27" s="42">
        <v>351.67890880474334</v>
      </c>
      <c r="AV27" s="42">
        <v>165.68314151082353</v>
      </c>
      <c r="AW27" s="42">
        <v>0</v>
      </c>
      <c r="AX27" s="42">
        <v>20989.321539265791</v>
      </c>
      <c r="AY27" s="42">
        <v>9692.9179143905731</v>
      </c>
      <c r="AZ27" s="42">
        <v>147425.5487430206</v>
      </c>
      <c r="BA27" s="42">
        <v>0</v>
      </c>
      <c r="BB27" s="42">
        <v>660.76465661730833</v>
      </c>
      <c r="BC27" s="42">
        <v>1921.8178682060584</v>
      </c>
      <c r="BD27" s="42">
        <v>660.84241399641951</v>
      </c>
      <c r="BE27" s="42">
        <v>212.58511537916087</v>
      </c>
      <c r="BF27" s="42">
        <v>134.98057614604906</v>
      </c>
      <c r="BG27" s="42">
        <v>1438.1115750117083</v>
      </c>
      <c r="BH27" s="42">
        <v>0</v>
      </c>
      <c r="BI27" s="42">
        <v>0</v>
      </c>
      <c r="BJ27" s="42">
        <v>112.47807482279822</v>
      </c>
      <c r="BK27" s="42">
        <v>0</v>
      </c>
      <c r="BL27" s="42">
        <v>82.690261631768067</v>
      </c>
      <c r="BM27" s="42">
        <v>0</v>
      </c>
      <c r="BN27" s="42">
        <v>1726.5542159641566</v>
      </c>
      <c r="BO27" s="42">
        <v>111.48523402248495</v>
      </c>
      <c r="BP27" s="42">
        <v>2045.0437089264954</v>
      </c>
      <c r="BQ27" s="42">
        <v>57.506392270529943</v>
      </c>
      <c r="BR27" s="42">
        <v>48.008514475664413</v>
      </c>
      <c r="BS27" s="42">
        <v>0</v>
      </c>
      <c r="BT27" s="42">
        <f t="shared" si="0"/>
        <v>638850</v>
      </c>
    </row>
    <row r="28" spans="1:72" x14ac:dyDescent="0.25">
      <c r="A28" s="10" t="s">
        <v>99</v>
      </c>
      <c r="B28" s="8" t="s">
        <v>11</v>
      </c>
      <c r="C28" s="42">
        <v>56847.339992798312</v>
      </c>
      <c r="D28" s="42">
        <v>239.3049368477798</v>
      </c>
      <c r="E28" s="42">
        <v>0</v>
      </c>
      <c r="F28" s="42">
        <v>25740.069429537085</v>
      </c>
      <c r="G28" s="42">
        <v>134195.86373122217</v>
      </c>
      <c r="H28" s="42">
        <v>14749.935591218222</v>
      </c>
      <c r="I28" s="42">
        <v>8850.4476583062897</v>
      </c>
      <c r="J28" s="42">
        <v>5937.2678770377579</v>
      </c>
      <c r="K28" s="42">
        <v>1517.1613792402361</v>
      </c>
      <c r="L28" s="42">
        <v>1335.9437013333322</v>
      </c>
      <c r="M28" s="42">
        <v>710732.7781151575</v>
      </c>
      <c r="N28" s="42">
        <v>3557822.1471435083</v>
      </c>
      <c r="O28" s="42">
        <v>58069.94225510519</v>
      </c>
      <c r="P28" s="42">
        <v>8873.3019152033758</v>
      </c>
      <c r="Q28" s="42">
        <v>9920.9096999926041</v>
      </c>
      <c r="R28" s="42">
        <v>23316.856431911554</v>
      </c>
      <c r="S28" s="42">
        <v>872521.85391354968</v>
      </c>
      <c r="T28" s="42">
        <v>107367.62877581637</v>
      </c>
      <c r="U28" s="42">
        <v>900794.33029871644</v>
      </c>
      <c r="V28" s="42">
        <v>3885.75451801084</v>
      </c>
      <c r="W28" s="42">
        <v>22427.208669766456</v>
      </c>
      <c r="X28" s="42">
        <v>669570.51339876745</v>
      </c>
      <c r="Y28" s="42">
        <v>1934.2822552778794</v>
      </c>
      <c r="Z28" s="42">
        <v>67708.278231399279</v>
      </c>
      <c r="AA28" s="42">
        <v>3533.7025624092225</v>
      </c>
      <c r="AB28" s="42">
        <v>21823.382377772276</v>
      </c>
      <c r="AC28" s="42">
        <v>30812.215143854901</v>
      </c>
      <c r="AD28" s="42">
        <v>22200.158236390129</v>
      </c>
      <c r="AE28" s="42">
        <v>406713.35815524496</v>
      </c>
      <c r="AF28" s="42">
        <v>43165.559356092737</v>
      </c>
      <c r="AG28" s="42">
        <v>3220.4829749946375</v>
      </c>
      <c r="AH28" s="42">
        <v>8781.9460749873142</v>
      </c>
      <c r="AI28" s="42">
        <v>608.98548315326536</v>
      </c>
      <c r="AJ28" s="42">
        <v>19456.100791114983</v>
      </c>
      <c r="AK28" s="42">
        <v>8010.9042596726958</v>
      </c>
      <c r="AL28" s="42">
        <v>9990.3460279550654</v>
      </c>
      <c r="AM28" s="42">
        <v>277421.06453377625</v>
      </c>
      <c r="AN28" s="42">
        <v>8282.3183610719407</v>
      </c>
      <c r="AO28" s="42">
        <v>45872.48067945541</v>
      </c>
      <c r="AP28" s="42">
        <v>375886.8764688443</v>
      </c>
      <c r="AQ28" s="42">
        <v>159395.82267502107</v>
      </c>
      <c r="AR28" s="42">
        <v>65614.781337309934</v>
      </c>
      <c r="AS28" s="42">
        <v>64586.240764769711</v>
      </c>
      <c r="AT28" s="42">
        <v>5553.3343268270273</v>
      </c>
      <c r="AU28" s="42">
        <v>5366.5474250795205</v>
      </c>
      <c r="AV28" s="42">
        <v>1812.498187203945</v>
      </c>
      <c r="AW28" s="42">
        <v>0</v>
      </c>
      <c r="AX28" s="42">
        <v>357654.5902906041</v>
      </c>
      <c r="AY28" s="42">
        <v>182731.23678352436</v>
      </c>
      <c r="AZ28" s="42">
        <v>3273712.1677404814</v>
      </c>
      <c r="BA28" s="42">
        <v>0</v>
      </c>
      <c r="BB28" s="42">
        <v>7228.4647150360261</v>
      </c>
      <c r="BC28" s="42">
        <v>36837.966750106738</v>
      </c>
      <c r="BD28" s="42">
        <v>10054.995122673256</v>
      </c>
      <c r="BE28" s="42">
        <v>2354.5885348140537</v>
      </c>
      <c r="BF28" s="42">
        <v>1476.6260908716274</v>
      </c>
      <c r="BG28" s="42">
        <v>20408.5327158336</v>
      </c>
      <c r="BH28" s="42">
        <v>0</v>
      </c>
      <c r="BI28" s="42">
        <v>0</v>
      </c>
      <c r="BJ28" s="42">
        <v>1230.4589643671959</v>
      </c>
      <c r="BK28" s="42">
        <v>0</v>
      </c>
      <c r="BL28" s="42">
        <v>1521.9519976049269</v>
      </c>
      <c r="BM28" s="42">
        <v>0</v>
      </c>
      <c r="BN28" s="42">
        <v>25733.30188639514</v>
      </c>
      <c r="BO28" s="42">
        <v>1298.7661411529159</v>
      </c>
      <c r="BP28" s="42">
        <v>32999.841070163791</v>
      </c>
      <c r="BQ28" s="42">
        <v>629.09376773354734</v>
      </c>
      <c r="BR28" s="42">
        <v>525.19130591093767</v>
      </c>
      <c r="BS28" s="42">
        <v>0</v>
      </c>
      <c r="BT28" s="42">
        <f t="shared" si="0"/>
        <v>12808865.999999996</v>
      </c>
    </row>
    <row r="29" spans="1:72" x14ac:dyDescent="0.25">
      <c r="A29" s="10" t="s">
        <v>100</v>
      </c>
      <c r="B29" s="8" t="s">
        <v>12</v>
      </c>
      <c r="C29" s="42">
        <v>1258.7470904823053</v>
      </c>
      <c r="D29" s="42">
        <v>2.267952608530825</v>
      </c>
      <c r="E29" s="42">
        <v>0</v>
      </c>
      <c r="F29" s="42">
        <v>636.16116669871542</v>
      </c>
      <c r="G29" s="42">
        <v>3013.2705143465314</v>
      </c>
      <c r="H29" s="42">
        <v>370.48163114686497</v>
      </c>
      <c r="I29" s="42">
        <v>213.92116354184867</v>
      </c>
      <c r="J29" s="42">
        <v>170.57632669556673</v>
      </c>
      <c r="K29" s="42">
        <v>82.729701473027262</v>
      </c>
      <c r="L29" s="42">
        <v>31.107561701867674</v>
      </c>
      <c r="M29" s="42">
        <v>12108.520157079371</v>
      </c>
      <c r="N29" s="42">
        <v>58464.463362296963</v>
      </c>
      <c r="O29" s="42">
        <v>1431.1054622656638</v>
      </c>
      <c r="P29" s="42">
        <v>232.30532295257061</v>
      </c>
      <c r="Q29" s="42">
        <v>219.05409366902791</v>
      </c>
      <c r="R29" s="42">
        <v>573.94573242586353</v>
      </c>
      <c r="S29" s="42">
        <v>16315.6808188303</v>
      </c>
      <c r="T29" s="42">
        <v>1587.2680631354274</v>
      </c>
      <c r="U29" s="42">
        <v>20361.943692831588</v>
      </c>
      <c r="V29" s="42">
        <v>70.355102215795853</v>
      </c>
      <c r="W29" s="42">
        <v>557.8484403896764</v>
      </c>
      <c r="X29" s="42">
        <v>13226.940485246205</v>
      </c>
      <c r="Y29" s="42">
        <v>97.76275755433555</v>
      </c>
      <c r="Z29" s="42">
        <v>2046.4134895914285</v>
      </c>
      <c r="AA29" s="42">
        <v>119.63509202562172</v>
      </c>
      <c r="AB29" s="42">
        <v>620.19110257528075</v>
      </c>
      <c r="AC29" s="42">
        <v>933.41515974865013</v>
      </c>
      <c r="AD29" s="42">
        <v>675.40246809258792</v>
      </c>
      <c r="AE29" s="42">
        <v>10431.6196234451</v>
      </c>
      <c r="AF29" s="42">
        <v>1625.5748303982625</v>
      </c>
      <c r="AG29" s="42">
        <v>153.26731107076557</v>
      </c>
      <c r="AH29" s="42">
        <v>410.0349501021845</v>
      </c>
      <c r="AI29" s="42">
        <v>33.207533431879739</v>
      </c>
      <c r="AJ29" s="42">
        <v>990.30421775801824</v>
      </c>
      <c r="AK29" s="42">
        <v>313.03394619097946</v>
      </c>
      <c r="AL29" s="42">
        <v>262.9046588986447</v>
      </c>
      <c r="AM29" s="42">
        <v>8579.9555628474991</v>
      </c>
      <c r="AN29" s="42">
        <v>362.35849383886512</v>
      </c>
      <c r="AO29" s="42">
        <v>2022.8863265789025</v>
      </c>
      <c r="AP29" s="42">
        <v>13621.737548722864</v>
      </c>
      <c r="AQ29" s="42">
        <v>5908.4449694289415</v>
      </c>
      <c r="AR29" s="42">
        <v>2806.0136732150522</v>
      </c>
      <c r="AS29" s="42">
        <v>2697.6950461890683</v>
      </c>
      <c r="AT29" s="42">
        <v>273.98085072435629</v>
      </c>
      <c r="AU29" s="42">
        <v>176.26570118028968</v>
      </c>
      <c r="AV29" s="42">
        <v>98.834201818975984</v>
      </c>
      <c r="AW29" s="42">
        <v>0</v>
      </c>
      <c r="AX29" s="42">
        <v>9766.5733556373525</v>
      </c>
      <c r="AY29" s="42">
        <v>4143.4480337800351</v>
      </c>
      <c r="AZ29" s="42">
        <v>52854.495616987682</v>
      </c>
      <c r="BA29" s="42">
        <v>0</v>
      </c>
      <c r="BB29" s="42">
        <v>394.16289932367789</v>
      </c>
      <c r="BC29" s="42">
        <v>814.11267258026191</v>
      </c>
      <c r="BD29" s="42">
        <v>332.30731727259592</v>
      </c>
      <c r="BE29" s="42">
        <v>126.17253180498517</v>
      </c>
      <c r="BF29" s="42">
        <v>80.519341816009472</v>
      </c>
      <c r="BG29" s="42">
        <v>757.17306162416571</v>
      </c>
      <c r="BH29" s="42">
        <v>0</v>
      </c>
      <c r="BI29" s="42">
        <v>0</v>
      </c>
      <c r="BJ29" s="42">
        <v>67.096028273462593</v>
      </c>
      <c r="BK29" s="42">
        <v>0</v>
      </c>
      <c r="BL29" s="42">
        <v>36.581211753307144</v>
      </c>
      <c r="BM29" s="42">
        <v>0</v>
      </c>
      <c r="BN29" s="42">
        <v>880.57948655471921</v>
      </c>
      <c r="BO29" s="42">
        <v>64.757159324804562</v>
      </c>
      <c r="BP29" s="42">
        <v>985.44560413468923</v>
      </c>
      <c r="BQ29" s="42">
        <v>34.304023497619795</v>
      </c>
      <c r="BR29" s="42">
        <v>28.638298172340477</v>
      </c>
      <c r="BS29" s="42">
        <v>0</v>
      </c>
      <c r="BT29" s="42">
        <f t="shared" si="0"/>
        <v>257555.99999999991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1.9207092204971805</v>
      </c>
      <c r="G30" s="42">
        <v>14.413812169877243</v>
      </c>
      <c r="H30" s="42">
        <v>0.96186503003008217</v>
      </c>
      <c r="I30" s="42">
        <v>1.1597052604254989</v>
      </c>
      <c r="J30" s="42">
        <v>1.3620024672253179</v>
      </c>
      <c r="K30" s="42">
        <v>2.5930688720813038</v>
      </c>
      <c r="L30" s="42">
        <v>0.27752106411412142</v>
      </c>
      <c r="M30" s="42">
        <v>7.2653667587763655</v>
      </c>
      <c r="N30" s="42">
        <v>41.723241780412131</v>
      </c>
      <c r="O30" s="42">
        <v>2.2751378885672673</v>
      </c>
      <c r="P30" s="42">
        <v>0.9316071124401949</v>
      </c>
      <c r="Q30" s="42">
        <v>1.2803407551046566</v>
      </c>
      <c r="R30" s="42">
        <v>2.8425109848476899</v>
      </c>
      <c r="S30" s="42">
        <v>43.180326410931364</v>
      </c>
      <c r="T30" s="42">
        <v>6.3347996074971977</v>
      </c>
      <c r="U30" s="42">
        <v>37.959869948454859</v>
      </c>
      <c r="V30" s="42">
        <v>0.2457774877227667</v>
      </c>
      <c r="W30" s="42">
        <v>0.66577323089761753</v>
      </c>
      <c r="X30" s="42">
        <v>24.29928679092162</v>
      </c>
      <c r="Y30" s="42">
        <v>2.8188890099043573</v>
      </c>
      <c r="Z30" s="42">
        <v>36.941847015729309</v>
      </c>
      <c r="AA30" s="42">
        <v>2.4835262964531029</v>
      </c>
      <c r="AB30" s="42">
        <v>2.3006416979924587</v>
      </c>
      <c r="AC30" s="42">
        <v>12.55574822884194</v>
      </c>
      <c r="AD30" s="42">
        <v>11.694412777711156</v>
      </c>
      <c r="AE30" s="42">
        <v>95.421883939852961</v>
      </c>
      <c r="AF30" s="42">
        <v>33.606394440554716</v>
      </c>
      <c r="AG30" s="42">
        <v>4.430630721656355</v>
      </c>
      <c r="AH30" s="42">
        <v>11.725215436861582</v>
      </c>
      <c r="AI30" s="42">
        <v>1.0408525563081021</v>
      </c>
      <c r="AJ30" s="42">
        <v>30.170857984121263</v>
      </c>
      <c r="AK30" s="42">
        <v>5.9567984864438275</v>
      </c>
      <c r="AL30" s="42">
        <v>4.8869755835071098</v>
      </c>
      <c r="AM30" s="42">
        <v>150.49693945689336</v>
      </c>
      <c r="AN30" s="42">
        <v>8.5404581861158366</v>
      </c>
      <c r="AO30" s="42">
        <v>55.195938621519787</v>
      </c>
      <c r="AP30" s="42">
        <v>282.49787253315725</v>
      </c>
      <c r="AQ30" s="42">
        <v>111.6849451418768</v>
      </c>
      <c r="AR30" s="42">
        <v>71.200891367768676</v>
      </c>
      <c r="AS30" s="42">
        <v>72.843039562990711</v>
      </c>
      <c r="AT30" s="42">
        <v>7.6897204344355208</v>
      </c>
      <c r="AU30" s="42">
        <v>1.8224576517601325</v>
      </c>
      <c r="AV30" s="42">
        <v>3.0978462108598976</v>
      </c>
      <c r="AW30" s="42">
        <v>0</v>
      </c>
      <c r="AX30" s="42">
        <v>103.79891965780737</v>
      </c>
      <c r="AY30" s="42">
        <v>25.807775215971628</v>
      </c>
      <c r="AZ30" s="42">
        <v>20.338718514049567</v>
      </c>
      <c r="BA30" s="42">
        <v>0</v>
      </c>
      <c r="BB30" s="42">
        <v>12.354590027123246</v>
      </c>
      <c r="BC30" s="42">
        <v>12.704314108988687</v>
      </c>
      <c r="BD30" s="42">
        <v>4.2094656480778996</v>
      </c>
      <c r="BE30" s="42">
        <v>3.8840568485964768</v>
      </c>
      <c r="BF30" s="42">
        <v>2.5237876499728711</v>
      </c>
      <c r="BG30" s="42">
        <v>16.167533341089481</v>
      </c>
      <c r="BH30" s="42">
        <v>0</v>
      </c>
      <c r="BI30" s="42">
        <v>0</v>
      </c>
      <c r="BJ30" s="42">
        <v>2.1030490773972867</v>
      </c>
      <c r="BK30" s="42">
        <v>0</v>
      </c>
      <c r="BL30" s="42">
        <v>0.99806558282583924</v>
      </c>
      <c r="BM30" s="42">
        <v>0</v>
      </c>
      <c r="BN30" s="42">
        <v>13.51360198010806</v>
      </c>
      <c r="BO30" s="42">
        <v>1.836819020174318</v>
      </c>
      <c r="BP30" s="42">
        <v>4.9889412992478261</v>
      </c>
      <c r="BQ30" s="42">
        <v>1.0752207965820493</v>
      </c>
      <c r="BR30" s="42">
        <v>0.89763504784663894</v>
      </c>
      <c r="BS30" s="42">
        <v>0</v>
      </c>
      <c r="BT30" s="42">
        <f t="shared" si="0"/>
        <v>1439.9999999999998</v>
      </c>
    </row>
    <row r="31" spans="1:72" x14ac:dyDescent="0.25">
      <c r="A31" s="10" t="s">
        <v>103</v>
      </c>
      <c r="B31" s="8" t="s">
        <v>104</v>
      </c>
      <c r="C31" s="42">
        <v>187.20624335843425</v>
      </c>
      <c r="D31" s="42">
        <v>0.32132836959301436</v>
      </c>
      <c r="E31" s="42">
        <v>0</v>
      </c>
      <c r="F31" s="42">
        <v>108.82731498574906</v>
      </c>
      <c r="G31" s="42">
        <v>552.42181562059852</v>
      </c>
      <c r="H31" s="42">
        <v>62.274648907778889</v>
      </c>
      <c r="I31" s="42">
        <v>40.281897380488651</v>
      </c>
      <c r="J31" s="42">
        <v>35.407380001640988</v>
      </c>
      <c r="K31" s="42">
        <v>31.282494754025283</v>
      </c>
      <c r="L31" s="42">
        <v>6.6379484342345885</v>
      </c>
      <c r="M31" s="42">
        <v>1834.157610809754</v>
      </c>
      <c r="N31" s="42">
        <v>8889.2399165498755</v>
      </c>
      <c r="O31" s="42">
        <v>230.03018506400335</v>
      </c>
      <c r="P31" s="42">
        <v>41.463610456468373</v>
      </c>
      <c r="Q31" s="42">
        <v>41.818315968767372</v>
      </c>
      <c r="R31" s="42">
        <v>106.1838585620347</v>
      </c>
      <c r="S31" s="42">
        <v>2722.4307157737262</v>
      </c>
      <c r="T31" s="42">
        <v>277.63333408288094</v>
      </c>
      <c r="U31" s="42">
        <v>3304.5441060633902</v>
      </c>
      <c r="V31" s="42">
        <v>12.155151771886244</v>
      </c>
      <c r="W31" s="42">
        <v>88.094663263317813</v>
      </c>
      <c r="X31" s="42">
        <v>2134.1600188237785</v>
      </c>
      <c r="Y31" s="42">
        <v>35.179043194737496</v>
      </c>
      <c r="Z31" s="42">
        <v>573.92209663320432</v>
      </c>
      <c r="AA31" s="42">
        <v>35.939603929227786</v>
      </c>
      <c r="AB31" s="42">
        <v>109.56780119148034</v>
      </c>
      <c r="AC31" s="42">
        <v>230.78631408764903</v>
      </c>
      <c r="AD31" s="42">
        <v>185.84074571755119</v>
      </c>
      <c r="AE31" s="42">
        <v>2247.8104098789199</v>
      </c>
      <c r="AF31" s="42">
        <v>487.90020757743093</v>
      </c>
      <c r="AG31" s="42">
        <v>55.211670965411564</v>
      </c>
      <c r="AH31" s="42">
        <v>146.76381078979554</v>
      </c>
      <c r="AI31" s="42">
        <v>12.556729589016909</v>
      </c>
      <c r="AJ31" s="42">
        <v>368.03738984198071</v>
      </c>
      <c r="AK31" s="42">
        <v>90.273368287773309</v>
      </c>
      <c r="AL31" s="42">
        <v>74.599634687432527</v>
      </c>
      <c r="AM31" s="42">
        <v>2375.344636097615</v>
      </c>
      <c r="AN31" s="42">
        <v>116.48910574626638</v>
      </c>
      <c r="AO31" s="42">
        <v>704.62523196315283</v>
      </c>
      <c r="AP31" s="42">
        <v>4093.1883754422652</v>
      </c>
      <c r="AQ31" s="42">
        <v>1697.5316778987003</v>
      </c>
      <c r="AR31" s="42">
        <v>938.46000025846286</v>
      </c>
      <c r="AS31" s="42">
        <v>933.75447063374929</v>
      </c>
      <c r="AT31" s="42">
        <v>97.056345415278557</v>
      </c>
      <c r="AU31" s="42">
        <v>39.674178485391124</v>
      </c>
      <c r="AV31" s="42">
        <v>37.372072482679265</v>
      </c>
      <c r="AW31" s="42">
        <v>0</v>
      </c>
      <c r="AX31" s="42">
        <v>2211.5963965998403</v>
      </c>
      <c r="AY31" s="42">
        <v>803.05330264776103</v>
      </c>
      <c r="AZ31" s="42">
        <v>7904.1125842559886</v>
      </c>
      <c r="BA31" s="42">
        <v>0</v>
      </c>
      <c r="BB31" s="42">
        <v>149.04440135498962</v>
      </c>
      <c r="BC31" s="42">
        <v>212.78389965675061</v>
      </c>
      <c r="BD31" s="42">
        <v>80.38864777374846</v>
      </c>
      <c r="BE31" s="42">
        <v>47.194497692337627</v>
      </c>
      <c r="BF31" s="42">
        <v>30.446693788422721</v>
      </c>
      <c r="BG31" s="42">
        <v>230.93392138836435</v>
      </c>
      <c r="BH31" s="42">
        <v>0</v>
      </c>
      <c r="BI31" s="42">
        <v>0</v>
      </c>
      <c r="BJ31" s="42">
        <v>25.370950397601156</v>
      </c>
      <c r="BK31" s="42">
        <v>0</v>
      </c>
      <c r="BL31" s="42">
        <v>12.660845647158338</v>
      </c>
      <c r="BM31" s="42">
        <v>0</v>
      </c>
      <c r="BN31" s="42">
        <v>230.15741433012181</v>
      </c>
      <c r="BO31" s="42">
        <v>23.080864001147635</v>
      </c>
      <c r="BP31" s="42">
        <v>183.9177869671808</v>
      </c>
      <c r="BQ31" s="42">
        <v>12.971344220988446</v>
      </c>
      <c r="BR31" s="42">
        <v>10.828969479994315</v>
      </c>
      <c r="BS31" s="42">
        <v>0</v>
      </c>
      <c r="BT31" s="42">
        <f t="shared" si="0"/>
        <v>48562.999999999993</v>
      </c>
    </row>
    <row r="32" spans="1:72" x14ac:dyDescent="0.25">
      <c r="A32" s="10" t="s">
        <v>105</v>
      </c>
      <c r="B32" s="8" t="s">
        <v>14</v>
      </c>
      <c r="C32" s="42">
        <v>171.61868161830472</v>
      </c>
      <c r="D32" s="42">
        <v>0.51732743926582314</v>
      </c>
      <c r="E32" s="42">
        <v>0</v>
      </c>
      <c r="F32" s="42">
        <v>110.81755905524744</v>
      </c>
      <c r="G32" s="42">
        <v>622.8040778767197</v>
      </c>
      <c r="H32" s="42">
        <v>61.835828478730804</v>
      </c>
      <c r="I32" s="42">
        <v>45.21963278295658</v>
      </c>
      <c r="J32" s="42">
        <v>40.872319244626127</v>
      </c>
      <c r="K32" s="42">
        <v>46.556390707493073</v>
      </c>
      <c r="L32" s="42">
        <v>8.2730016632871486</v>
      </c>
      <c r="M32" s="42">
        <v>2008.3580802309662</v>
      </c>
      <c r="N32" s="42">
        <v>9987.9070217305198</v>
      </c>
      <c r="O32" s="42">
        <v>219.05409366902791</v>
      </c>
      <c r="P32" s="42">
        <v>43.098656723872033</v>
      </c>
      <c r="Q32" s="42">
        <v>48.992670860319983</v>
      </c>
      <c r="R32" s="42">
        <v>116.66262273586884</v>
      </c>
      <c r="S32" s="42">
        <v>3074.397458588393</v>
      </c>
      <c r="T32" s="42">
        <v>365.08604150622909</v>
      </c>
      <c r="U32" s="42">
        <v>3313.4074353530759</v>
      </c>
      <c r="V32" s="42">
        <v>14.332732834300657</v>
      </c>
      <c r="W32" s="42">
        <v>81.775362268963235</v>
      </c>
      <c r="X32" s="42">
        <v>2275.3638227373704</v>
      </c>
      <c r="Y32" s="42">
        <v>51.573917448434372</v>
      </c>
      <c r="Z32" s="42">
        <v>792.07267598292128</v>
      </c>
      <c r="AA32" s="42">
        <v>50.487200149956458</v>
      </c>
      <c r="AB32" s="42">
        <v>109.44487469509515</v>
      </c>
      <c r="AC32" s="42">
        <v>297.16632303019554</v>
      </c>
      <c r="AD32" s="42">
        <v>253.77250467463682</v>
      </c>
      <c r="AE32" s="42">
        <v>2746.6503398038167</v>
      </c>
      <c r="AF32" s="42">
        <v>676.56051564768791</v>
      </c>
      <c r="AG32" s="42">
        <v>81.309537917166168</v>
      </c>
      <c r="AH32" s="42">
        <v>215.87135087721219</v>
      </c>
      <c r="AI32" s="42">
        <v>18.687640271381717</v>
      </c>
      <c r="AJ32" s="42">
        <v>546.31141226774537</v>
      </c>
      <c r="AK32" s="42">
        <v>122.15357956289637</v>
      </c>
      <c r="AL32" s="42">
        <v>105.82436838446083</v>
      </c>
      <c r="AM32" s="42">
        <v>3245.6772201596596</v>
      </c>
      <c r="AN32" s="42">
        <v>164.41493489139063</v>
      </c>
      <c r="AO32" s="42">
        <v>1029.3664240753915</v>
      </c>
      <c r="AP32" s="42">
        <v>5704.127472913292</v>
      </c>
      <c r="AQ32" s="42">
        <v>2306.9226264381532</v>
      </c>
      <c r="AR32" s="42">
        <v>1350.942935039235</v>
      </c>
      <c r="AS32" s="42">
        <v>1366.5254302740889</v>
      </c>
      <c r="AT32" s="42">
        <v>141.60405713716668</v>
      </c>
      <c r="AU32" s="42">
        <v>47.252917515558131</v>
      </c>
      <c r="AV32" s="42">
        <v>55.61924717748041</v>
      </c>
      <c r="AW32" s="42">
        <v>0</v>
      </c>
      <c r="AX32" s="42">
        <v>2751.9164951321109</v>
      </c>
      <c r="AY32" s="42">
        <v>942.91605061944836</v>
      </c>
      <c r="AZ32" s="42">
        <v>8857.5357501502403</v>
      </c>
      <c r="BA32" s="42">
        <v>0</v>
      </c>
      <c r="BB32" s="42">
        <v>221.8163684453086</v>
      </c>
      <c r="BC32" s="42">
        <v>300.46833837875784</v>
      </c>
      <c r="BD32" s="42">
        <v>100.52102064763795</v>
      </c>
      <c r="BE32" s="42">
        <v>70.012422809781839</v>
      </c>
      <c r="BF32" s="42">
        <v>45.312504098887921</v>
      </c>
      <c r="BG32" s="42">
        <v>323.25628734687666</v>
      </c>
      <c r="BH32" s="42">
        <v>0</v>
      </c>
      <c r="BI32" s="42">
        <v>0</v>
      </c>
      <c r="BJ32" s="42">
        <v>37.75849364377045</v>
      </c>
      <c r="BK32" s="42">
        <v>0</v>
      </c>
      <c r="BL32" s="42">
        <v>19.666278156507449</v>
      </c>
      <c r="BM32" s="42">
        <v>0</v>
      </c>
      <c r="BN32" s="42">
        <v>300.14581350920764</v>
      </c>
      <c r="BO32" s="42">
        <v>33.735786034501153</v>
      </c>
      <c r="BP32" s="42">
        <v>191.22708394621753</v>
      </c>
      <c r="BQ32" s="42">
        <v>19.304693385300212</v>
      </c>
      <c r="BR32" s="42">
        <v>16.116289254879863</v>
      </c>
      <c r="BS32" s="42">
        <v>0</v>
      </c>
      <c r="BT32" s="42">
        <f t="shared" si="0"/>
        <v>58369</v>
      </c>
    </row>
    <row r="33" spans="1:72" x14ac:dyDescent="0.25">
      <c r="A33" s="10" t="s">
        <v>106</v>
      </c>
      <c r="B33" s="8" t="s">
        <v>107</v>
      </c>
      <c r="C33" s="42">
        <v>453.29477676552091</v>
      </c>
      <c r="D33" s="42">
        <v>0.9937117256450454</v>
      </c>
      <c r="E33" s="42">
        <v>0</v>
      </c>
      <c r="F33" s="42">
        <v>281.84360726569849</v>
      </c>
      <c r="G33" s="42">
        <v>1507.5704567923963</v>
      </c>
      <c r="H33" s="42">
        <v>159.2075656927737</v>
      </c>
      <c r="I33" s="42">
        <v>110.17373788487943</v>
      </c>
      <c r="J33" s="42">
        <v>99.292184592565974</v>
      </c>
      <c r="K33" s="42">
        <v>103.36080568652413</v>
      </c>
      <c r="L33" s="42">
        <v>19.293888733431949</v>
      </c>
      <c r="M33" s="42">
        <v>4786.5461062795712</v>
      </c>
      <c r="N33" s="42">
        <v>23470.16223110136</v>
      </c>
      <c r="O33" s="42">
        <v>573.94573242586364</v>
      </c>
      <c r="P33" s="42">
        <v>109.02636954688241</v>
      </c>
      <c r="Q33" s="42">
        <v>116.66262273586887</v>
      </c>
      <c r="R33" s="42">
        <v>287.11127696559168</v>
      </c>
      <c r="S33" s="42">
        <v>7323.8219835876971</v>
      </c>
      <c r="T33" s="42">
        <v>804.47493615832832</v>
      </c>
      <c r="U33" s="42">
        <v>8427.3357240533005</v>
      </c>
      <c r="V33" s="42">
        <v>33.496896732276674</v>
      </c>
      <c r="W33" s="42">
        <v>216.93877527121262</v>
      </c>
      <c r="X33" s="42">
        <v>5572.8960100026961</v>
      </c>
      <c r="Y33" s="42">
        <v>115.09260502697714</v>
      </c>
      <c r="Z33" s="42">
        <v>1793.9556590134432</v>
      </c>
      <c r="AA33" s="42">
        <v>113.87428041764321</v>
      </c>
      <c r="AB33" s="42">
        <v>283.1603602180914</v>
      </c>
      <c r="AC33" s="42">
        <v>691.58662776475626</v>
      </c>
      <c r="AD33" s="42">
        <v>577.21303097861119</v>
      </c>
      <c r="AE33" s="42">
        <v>6486.1455537022457</v>
      </c>
      <c r="AF33" s="42">
        <v>1536.9242405690572</v>
      </c>
      <c r="AG33" s="42">
        <v>181.01306871285513</v>
      </c>
      <c r="AH33" s="42">
        <v>480.70416522630177</v>
      </c>
      <c r="AI33" s="42">
        <v>41.488816583006077</v>
      </c>
      <c r="AJ33" s="42">
        <v>1213.3212479427743</v>
      </c>
      <c r="AK33" s="42">
        <v>280.40008270477426</v>
      </c>
      <c r="AL33" s="42">
        <v>236.29846875644901</v>
      </c>
      <c r="AM33" s="42">
        <v>7383.7711241014295</v>
      </c>
      <c r="AN33" s="42">
        <v>371.79372055498368</v>
      </c>
      <c r="AO33" s="42">
        <v>2296.7124638602186</v>
      </c>
      <c r="AP33" s="42">
        <v>12923.389472782535</v>
      </c>
      <c r="AQ33" s="42">
        <v>5281.0226162926429</v>
      </c>
      <c r="AR33" s="42">
        <v>3030.315326618259</v>
      </c>
      <c r="AS33" s="42">
        <v>3044.7101613569289</v>
      </c>
      <c r="AT33" s="42">
        <v>316.5218862309045</v>
      </c>
      <c r="AU33" s="42">
        <v>113.84402231565238</v>
      </c>
      <c r="AV33" s="42">
        <v>123.48144073413003</v>
      </c>
      <c r="AW33" s="42">
        <v>0</v>
      </c>
      <c r="AX33" s="42">
        <v>6468.9897191815189</v>
      </c>
      <c r="AY33" s="42">
        <v>2247.1938015404166</v>
      </c>
      <c r="AZ33" s="42">
        <v>20779.79244041524</v>
      </c>
      <c r="BA33" s="42">
        <v>0</v>
      </c>
      <c r="BB33" s="42">
        <v>492.45910622697721</v>
      </c>
      <c r="BC33" s="42">
        <v>667.76118970488665</v>
      </c>
      <c r="BD33" s="42">
        <v>237.35088130047259</v>
      </c>
      <c r="BE33" s="42">
        <v>155.60663125196933</v>
      </c>
      <c r="BF33" s="42">
        <v>100.59922730610613</v>
      </c>
      <c r="BG33" s="42">
        <v>731.42584213092994</v>
      </c>
      <c r="BH33" s="42">
        <v>0</v>
      </c>
      <c r="BI33" s="42">
        <v>0</v>
      </c>
      <c r="BJ33" s="42">
        <v>83.828412495504764</v>
      </c>
      <c r="BK33" s="42">
        <v>0</v>
      </c>
      <c r="BL33" s="42">
        <v>42.4259320756221</v>
      </c>
      <c r="BM33" s="42">
        <v>0</v>
      </c>
      <c r="BN33" s="42">
        <v>697.31327987308146</v>
      </c>
      <c r="BO33" s="42">
        <v>75.363189088512271</v>
      </c>
      <c r="BP33" s="42">
        <v>487.0616489618024</v>
      </c>
      <c r="BQ33" s="42">
        <v>42.858748960425729</v>
      </c>
      <c r="BR33" s="42">
        <v>35.780107021770299</v>
      </c>
      <c r="BS33" s="42">
        <v>0</v>
      </c>
      <c r="BT33" s="42">
        <f t="shared" si="0"/>
        <v>136719.99999999997</v>
      </c>
    </row>
    <row r="34" spans="1:72" x14ac:dyDescent="0.25">
      <c r="A34" s="10" t="s">
        <v>108</v>
      </c>
      <c r="B34" s="8" t="s">
        <v>109</v>
      </c>
      <c r="C34" s="42">
        <v>1647.7072284548283</v>
      </c>
      <c r="D34" s="42">
        <v>6.2276498322948415</v>
      </c>
      <c r="E34" s="42">
        <v>2.751456839835646</v>
      </c>
      <c r="F34" s="42">
        <v>944.54778801447333</v>
      </c>
      <c r="G34" s="42">
        <v>4914.624003593668</v>
      </c>
      <c r="H34" s="42">
        <v>537.4606576583509</v>
      </c>
      <c r="I34" s="42">
        <v>354.5820145627049</v>
      </c>
      <c r="J34" s="42">
        <v>306.47258618443414</v>
      </c>
      <c r="K34" s="42">
        <v>274.95084338583723</v>
      </c>
      <c r="L34" s="42">
        <v>59.481349249865417</v>
      </c>
      <c r="M34" s="42">
        <v>17230.106710223616</v>
      </c>
      <c r="N34" s="42">
        <v>84402.094228661823</v>
      </c>
      <c r="O34" s="42">
        <v>1983.9243344991619</v>
      </c>
      <c r="P34" s="42">
        <v>358.50989652864331</v>
      </c>
      <c r="Q34" s="42">
        <v>374.3551507397118</v>
      </c>
      <c r="R34" s="42">
        <v>929.7065615605328</v>
      </c>
      <c r="S34" s="42">
        <v>25033.441941824552</v>
      </c>
      <c r="T34" s="42">
        <v>2717.1511160933128</v>
      </c>
      <c r="U34" s="42">
        <v>29024.442345467265</v>
      </c>
      <c r="V34" s="42">
        <v>112.92868289989055</v>
      </c>
      <c r="W34" s="42">
        <v>755.98108593009283</v>
      </c>
      <c r="X34" s="42">
        <v>19327.578863380841</v>
      </c>
      <c r="Y34" s="42">
        <v>309.2367924424064</v>
      </c>
      <c r="Z34" s="42">
        <v>5087.7795722845976</v>
      </c>
      <c r="AA34" s="42">
        <v>317.49650220165688</v>
      </c>
      <c r="AB34" s="42">
        <v>935.19367654432961</v>
      </c>
      <c r="AC34" s="42">
        <v>2030.6960934739232</v>
      </c>
      <c r="AD34" s="42">
        <v>1647.3309449789676</v>
      </c>
      <c r="AE34" s="42">
        <v>19865.143101958034</v>
      </c>
      <c r="AF34" s="42">
        <v>4284.3098492456484</v>
      </c>
      <c r="AG34" s="42">
        <v>492.27877592764099</v>
      </c>
      <c r="AH34" s="42">
        <v>1304.4719950718918</v>
      </c>
      <c r="AI34" s="42">
        <v>110.5972258069439</v>
      </c>
      <c r="AJ34" s="42">
        <v>3257.124843793667</v>
      </c>
      <c r="AK34" s="42">
        <v>785.40633055252079</v>
      </c>
      <c r="AL34" s="42">
        <v>677.66545159820851</v>
      </c>
      <c r="AM34" s="42">
        <v>20991.547590754479</v>
      </c>
      <c r="AN34" s="42">
        <v>1017.968416582878</v>
      </c>
      <c r="AO34" s="42">
        <v>6243.5048839964938</v>
      </c>
      <c r="AP34" s="42">
        <v>36084.040108420559</v>
      </c>
      <c r="AQ34" s="42">
        <v>14861.084462619436</v>
      </c>
      <c r="AR34" s="42">
        <v>8252.6563240658234</v>
      </c>
      <c r="AS34" s="42">
        <v>8251.8801488681456</v>
      </c>
      <c r="AT34" s="42">
        <v>852.86319337324994</v>
      </c>
      <c r="AU34" s="42">
        <v>344.78466688029926</v>
      </c>
      <c r="AV34" s="42">
        <v>335.95135102332767</v>
      </c>
      <c r="AW34" s="42">
        <v>0</v>
      </c>
      <c r="AX34" s="42">
        <v>19444.3106040356</v>
      </c>
      <c r="AY34" s="42">
        <v>7176.2202645942998</v>
      </c>
      <c r="AZ34" s="42">
        <v>75421.248233337988</v>
      </c>
      <c r="BA34" s="42">
        <v>0.28365534431295319</v>
      </c>
      <c r="BB34" s="42">
        <v>1310.8584374748393</v>
      </c>
      <c r="BC34" s="42">
        <v>1945.7068744470319</v>
      </c>
      <c r="BD34" s="42">
        <v>702.30566976846728</v>
      </c>
      <c r="BE34" s="42">
        <v>421.60466791783483</v>
      </c>
      <c r="BF34" s="42">
        <v>271.63416994023055</v>
      </c>
      <c r="BG34" s="42">
        <v>2032.5403087903942</v>
      </c>
      <c r="BH34" s="42">
        <v>0.42548301646942982</v>
      </c>
      <c r="BI34" s="42">
        <v>21.302516357902785</v>
      </c>
      <c r="BJ34" s="42">
        <v>223.00330048494607</v>
      </c>
      <c r="BK34" s="42">
        <v>28.649189775608274</v>
      </c>
      <c r="BL34" s="42">
        <v>131.05852576871334</v>
      </c>
      <c r="BM34" s="42">
        <v>0.76586942964497362</v>
      </c>
      <c r="BN34" s="42">
        <v>2002.6858491260582</v>
      </c>
      <c r="BO34" s="42">
        <v>205.7590729327338</v>
      </c>
      <c r="BP34" s="42">
        <v>1561.9370493345064</v>
      </c>
      <c r="BQ34" s="42">
        <v>116.08440088335288</v>
      </c>
      <c r="BR34" s="42">
        <v>98.790077201703383</v>
      </c>
      <c r="BS34" s="42">
        <v>0</v>
      </c>
      <c r="BT34" s="42">
        <f t="shared" si="0"/>
        <v>442757.21301801369</v>
      </c>
    </row>
    <row r="35" spans="1:72" x14ac:dyDescent="0.25">
      <c r="A35" s="10" t="s">
        <v>110</v>
      </c>
      <c r="B35" s="8" t="s">
        <v>111</v>
      </c>
      <c r="C35" s="42">
        <v>13049.561540654538</v>
      </c>
      <c r="D35" s="42">
        <v>51.130367895001221</v>
      </c>
      <c r="E35" s="42">
        <v>1.7318116393515142</v>
      </c>
      <c r="F35" s="42">
        <v>6660.4752951401442</v>
      </c>
      <c r="G35" s="42">
        <v>35650.165897027677</v>
      </c>
      <c r="H35" s="42">
        <v>3780.8814440297642</v>
      </c>
      <c r="I35" s="42">
        <v>2447.4346881031797</v>
      </c>
      <c r="J35" s="42">
        <v>1883.2987510169542</v>
      </c>
      <c r="K35" s="42">
        <v>1295.2862142569988</v>
      </c>
      <c r="L35" s="42">
        <v>401.39818753001487</v>
      </c>
      <c r="M35" s="42">
        <v>159104.48811914399</v>
      </c>
      <c r="N35" s="42">
        <v>794451.7829327092</v>
      </c>
      <c r="O35" s="42">
        <v>14336.054875759639</v>
      </c>
      <c r="P35" s="42">
        <v>2408.8112583748798</v>
      </c>
      <c r="Q35" s="42">
        <v>2700.2734041620415</v>
      </c>
      <c r="R35" s="42">
        <v>6395.2246843312923</v>
      </c>
      <c r="S35" s="42">
        <v>209244.9555498441</v>
      </c>
      <c r="T35" s="42">
        <v>25348.397856560485</v>
      </c>
      <c r="U35" s="42">
        <v>220015.39160922321</v>
      </c>
      <c r="V35" s="42">
        <v>945.62986944594525</v>
      </c>
      <c r="W35" s="42">
        <v>5474.6356448316528</v>
      </c>
      <c r="X35" s="42">
        <v>158883.45569213881</v>
      </c>
      <c r="Y35" s="42">
        <v>1476.5010766854309</v>
      </c>
      <c r="Z35" s="42">
        <v>28760.945300164782</v>
      </c>
      <c r="AA35" s="42">
        <v>1708.0371027240867</v>
      </c>
      <c r="AB35" s="42">
        <v>6014.8015710217251</v>
      </c>
      <c r="AC35" s="42">
        <v>11685.322472984137</v>
      </c>
      <c r="AD35" s="42">
        <v>9301.4376579199743</v>
      </c>
      <c r="AE35" s="42">
        <v>127522.31075999422</v>
      </c>
      <c r="AF35" s="42">
        <v>22243.750245286596</v>
      </c>
      <c r="AG35" s="42">
        <v>2357.8667148930467</v>
      </c>
      <c r="AH35" s="42">
        <v>6294.2611031314336</v>
      </c>
      <c r="AI35" s="42">
        <v>520.07159512999021</v>
      </c>
      <c r="AJ35" s="42">
        <v>15475.027945720629</v>
      </c>
      <c r="AK35" s="42">
        <v>4053.8844649524417</v>
      </c>
      <c r="AL35" s="42">
        <v>3991.9973936186711</v>
      </c>
      <c r="AM35" s="42">
        <v>117900.69460145637</v>
      </c>
      <c r="AN35" s="42">
        <v>5050.0913179298541</v>
      </c>
      <c r="AO35" s="42">
        <v>30643.75881441839</v>
      </c>
      <c r="AP35" s="42">
        <v>189413.52043801371</v>
      </c>
      <c r="AQ35" s="42">
        <v>77853.746586285823</v>
      </c>
      <c r="AR35" s="42">
        <v>41075.2739351044</v>
      </c>
      <c r="AS35" s="42">
        <v>41235.885062894806</v>
      </c>
      <c r="AT35" s="42">
        <v>4093.4016115053128</v>
      </c>
      <c r="AU35" s="42">
        <v>1939.7961712608262</v>
      </c>
      <c r="AV35" s="42">
        <v>1552.138333011191</v>
      </c>
      <c r="AW35" s="42">
        <v>0</v>
      </c>
      <c r="AX35" s="42">
        <v>119771.26269028036</v>
      </c>
      <c r="AY35" s="42">
        <v>50674.402750508467</v>
      </c>
      <c r="AZ35" s="42">
        <v>723355.72007454291</v>
      </c>
      <c r="BA35" s="42">
        <v>0.1785372824073726</v>
      </c>
      <c r="BB35" s="42">
        <v>6171.8919247125459</v>
      </c>
      <c r="BC35" s="42">
        <v>12668.009849558288</v>
      </c>
      <c r="BD35" s="42">
        <v>3901.2275701167555</v>
      </c>
      <c r="BE35" s="42">
        <v>1964.1371054294577</v>
      </c>
      <c r="BF35" s="42">
        <v>1263.2151364403028</v>
      </c>
      <c r="BG35" s="42">
        <v>10588.778419988994</v>
      </c>
      <c r="BH35" s="42">
        <v>0.26780592361105887</v>
      </c>
      <c r="BI35" s="42">
        <v>13.408149908793682</v>
      </c>
      <c r="BJ35" s="42">
        <v>1050.5189447716637</v>
      </c>
      <c r="BK35" s="42">
        <v>18.03226552314463</v>
      </c>
      <c r="BL35" s="42">
        <v>694.88586107088167</v>
      </c>
      <c r="BM35" s="42">
        <v>0.48205066249990602</v>
      </c>
      <c r="BN35" s="42">
        <v>10936.517477042849</v>
      </c>
      <c r="BO35" s="42">
        <v>973.11734300052251</v>
      </c>
      <c r="BP35" s="42">
        <v>9676.1017975197155</v>
      </c>
      <c r="BQ35" s="42">
        <v>538.39919055030941</v>
      </c>
      <c r="BR35" s="42">
        <v>450.65834711791535</v>
      </c>
      <c r="BS35" s="42">
        <v>0</v>
      </c>
      <c r="BT35" s="42">
        <f t="shared" si="0"/>
        <v>3371406.2012618799</v>
      </c>
    </row>
    <row r="36" spans="1:72" x14ac:dyDescent="0.25">
      <c r="A36" s="10" t="s">
        <v>112</v>
      </c>
      <c r="B36" s="8" t="s">
        <v>113</v>
      </c>
      <c r="C36" s="42">
        <v>1223.5915332685863</v>
      </c>
      <c r="D36" s="42">
        <v>7.5453706981870186</v>
      </c>
      <c r="E36" s="42">
        <v>0</v>
      </c>
      <c r="F36" s="42">
        <v>617.89453589575373</v>
      </c>
      <c r="G36" s="42">
        <v>3727.1938567361658</v>
      </c>
      <c r="H36" s="42">
        <v>340.98903284873325</v>
      </c>
      <c r="I36" s="42">
        <v>246.45969853729486</v>
      </c>
      <c r="J36" s="42">
        <v>179.27364393699742</v>
      </c>
      <c r="K36" s="42">
        <v>150.671707406102</v>
      </c>
      <c r="L36" s="42">
        <v>44.334418721208515</v>
      </c>
      <c r="M36" s="42">
        <v>18604.387603090152</v>
      </c>
      <c r="N36" s="42">
        <v>95152.396626575748</v>
      </c>
      <c r="O36" s="42">
        <v>1272.7301375514685</v>
      </c>
      <c r="P36" s="42">
        <v>219.03111973131473</v>
      </c>
      <c r="Q36" s="42">
        <v>291.46789620151685</v>
      </c>
      <c r="R36" s="42">
        <v>628.25207918060698</v>
      </c>
      <c r="S36" s="42">
        <v>23765.426584374265</v>
      </c>
      <c r="T36" s="42">
        <v>3318.3818150816569</v>
      </c>
      <c r="U36" s="42">
        <v>21356.077408884765</v>
      </c>
      <c r="V36" s="42">
        <v>110.89519193176956</v>
      </c>
      <c r="W36" s="42">
        <v>474.60273648255702</v>
      </c>
      <c r="X36" s="42">
        <v>17144.978860349012</v>
      </c>
      <c r="Y36" s="42">
        <v>168.72824886256416</v>
      </c>
      <c r="Z36" s="42">
        <v>3259.409250204224</v>
      </c>
      <c r="AA36" s="42">
        <v>193.57037957611072</v>
      </c>
      <c r="AB36" s="42">
        <v>500.6703417785991</v>
      </c>
      <c r="AC36" s="42">
        <v>1224.1894853314429</v>
      </c>
      <c r="AD36" s="42">
        <v>1039.9117875362965</v>
      </c>
      <c r="AE36" s="42">
        <v>13398.978665137443</v>
      </c>
      <c r="AF36" s="42">
        <v>2432.5507006866223</v>
      </c>
      <c r="AG36" s="42">
        <v>272.54423920386398</v>
      </c>
      <c r="AH36" s="42">
        <v>727.87789732409419</v>
      </c>
      <c r="AI36" s="42">
        <v>60.479316035702446</v>
      </c>
      <c r="AJ36" s="42">
        <v>1801.561860961436</v>
      </c>
      <c r="AK36" s="42">
        <v>425.53972867080881</v>
      </c>
      <c r="AL36" s="42">
        <v>477.67195734543509</v>
      </c>
      <c r="AM36" s="42">
        <v>13148.25866403735</v>
      </c>
      <c r="AN36" s="42">
        <v>553.42760017847195</v>
      </c>
      <c r="AO36" s="42">
        <v>3530.0670270703181</v>
      </c>
      <c r="AP36" s="42">
        <v>20990.705270731931</v>
      </c>
      <c r="AQ36" s="42">
        <v>8306.3350484513448</v>
      </c>
      <c r="AR36" s="42">
        <v>4649.6837836607319</v>
      </c>
      <c r="AS36" s="42">
        <v>4794.4504805093366</v>
      </c>
      <c r="AT36" s="42">
        <v>465.31611432771325</v>
      </c>
      <c r="AU36" s="42">
        <v>180.36005052519226</v>
      </c>
      <c r="AV36" s="42">
        <v>180.00207510768706</v>
      </c>
      <c r="AW36" s="42">
        <v>0</v>
      </c>
      <c r="AX36" s="42">
        <v>12516.894594920685</v>
      </c>
      <c r="AY36" s="42">
        <v>5417.1832444166484</v>
      </c>
      <c r="AZ36" s="42">
        <v>87205.783377592321</v>
      </c>
      <c r="BA36" s="42">
        <v>0</v>
      </c>
      <c r="BB36" s="42">
        <v>717.87031718712251</v>
      </c>
      <c r="BC36" s="42">
        <v>1562.5412499051686</v>
      </c>
      <c r="BD36" s="42">
        <v>384.38556902047225</v>
      </c>
      <c r="BE36" s="42">
        <v>227.10681499330289</v>
      </c>
      <c r="BF36" s="42">
        <v>146.64608350592368</v>
      </c>
      <c r="BG36" s="42">
        <v>1175.9500525190999</v>
      </c>
      <c r="BH36" s="42">
        <v>0</v>
      </c>
      <c r="BI36" s="42">
        <v>0</v>
      </c>
      <c r="BJ36" s="42">
        <v>122.19883500276791</v>
      </c>
      <c r="BK36" s="42">
        <v>0</v>
      </c>
      <c r="BL36" s="42">
        <v>90.848050333365649</v>
      </c>
      <c r="BM36" s="42">
        <v>0</v>
      </c>
      <c r="BN36" s="42">
        <v>1125.6974730624806</v>
      </c>
      <c r="BO36" s="42">
        <v>110.60955159940977</v>
      </c>
      <c r="BP36" s="42">
        <v>810.77907033112592</v>
      </c>
      <c r="BQ36" s="42">
        <v>62.47630173028697</v>
      </c>
      <c r="BR36" s="42">
        <v>52.157583141266656</v>
      </c>
      <c r="BS36" s="42">
        <v>0</v>
      </c>
      <c r="BT36" s="42">
        <f t="shared" si="0"/>
        <v>383388.00000000012</v>
      </c>
    </row>
    <row r="37" spans="1:72" x14ac:dyDescent="0.25">
      <c r="A37" s="10" t="s">
        <v>114</v>
      </c>
      <c r="B37" s="8" t="s">
        <v>115</v>
      </c>
      <c r="C37" s="42">
        <v>102.99186041764787</v>
      </c>
      <c r="D37" s="42">
        <v>0.20087865672383554</v>
      </c>
      <c r="E37" s="42">
        <v>0</v>
      </c>
      <c r="F37" s="42">
        <v>71.896032409363485</v>
      </c>
      <c r="G37" s="42">
        <v>397.77079314034614</v>
      </c>
      <c r="H37" s="42">
        <v>40.196948876199158</v>
      </c>
      <c r="I37" s="42">
        <v>29.596569222545639</v>
      </c>
      <c r="J37" s="42">
        <v>28.068509300590826</v>
      </c>
      <c r="K37" s="42">
        <v>33.763917605225309</v>
      </c>
      <c r="L37" s="42">
        <v>5.4532132253215062</v>
      </c>
      <c r="M37" s="42">
        <v>1085.3955683973375</v>
      </c>
      <c r="N37" s="42">
        <v>5324.6025002625784</v>
      </c>
      <c r="O37" s="42">
        <v>140.26327649434398</v>
      </c>
      <c r="P37" s="42">
        <v>28.614023364436477</v>
      </c>
      <c r="Q37" s="42">
        <v>31.377782650991627</v>
      </c>
      <c r="R37" s="42">
        <v>76.533327926601615</v>
      </c>
      <c r="S37" s="42">
        <v>1803.8006399526944</v>
      </c>
      <c r="T37" s="42">
        <v>200.41794104153962</v>
      </c>
      <c r="U37" s="42">
        <v>2062.7430096558037</v>
      </c>
      <c r="V37" s="42">
        <v>8.4179392856954642</v>
      </c>
      <c r="W37" s="42">
        <v>52.328926522302169</v>
      </c>
      <c r="X37" s="42">
        <v>1345.6111933216666</v>
      </c>
      <c r="Y37" s="42">
        <v>37.337146642141164</v>
      </c>
      <c r="Z37" s="42">
        <v>552.79116990542082</v>
      </c>
      <c r="AA37" s="42">
        <v>35.671816294096814</v>
      </c>
      <c r="AB37" s="42">
        <v>74.22349775969856</v>
      </c>
      <c r="AC37" s="42">
        <v>207.01645084739775</v>
      </c>
      <c r="AD37" s="42">
        <v>177.19641499247109</v>
      </c>
      <c r="AE37" s="42">
        <v>1848.8362594372913</v>
      </c>
      <c r="AF37" s="42">
        <v>482.69562580211254</v>
      </c>
      <c r="AG37" s="42">
        <v>58.675228024619273</v>
      </c>
      <c r="AH37" s="42">
        <v>155.64702452442637</v>
      </c>
      <c r="AI37" s="42">
        <v>13.552767660261745</v>
      </c>
      <c r="AJ37" s="42">
        <v>395.18013783056034</v>
      </c>
      <c r="AK37" s="42">
        <v>87.510337785978862</v>
      </c>
      <c r="AL37" s="42">
        <v>72.643707722835813</v>
      </c>
      <c r="AM37" s="42">
        <v>2270.8487405955766</v>
      </c>
      <c r="AN37" s="42">
        <v>118.4715699109673</v>
      </c>
      <c r="AO37" s="42">
        <v>740.32228518658576</v>
      </c>
      <c r="AP37" s="42">
        <v>4055.735259463514</v>
      </c>
      <c r="AQ37" s="42">
        <v>1644.7927247979139</v>
      </c>
      <c r="AR37" s="42">
        <v>970.80077268961418</v>
      </c>
      <c r="AS37" s="42">
        <v>979.62286592418388</v>
      </c>
      <c r="AT37" s="42">
        <v>102.44367391804626</v>
      </c>
      <c r="AU37" s="42">
        <v>33.279035251689805</v>
      </c>
      <c r="AV37" s="42">
        <v>40.336539203904913</v>
      </c>
      <c r="AW37" s="42">
        <v>0</v>
      </c>
      <c r="AX37" s="42">
        <v>1880.3036474488981</v>
      </c>
      <c r="AY37" s="42">
        <v>609.66923641824087</v>
      </c>
      <c r="AZ37" s="42">
        <v>4637.4805724022981</v>
      </c>
      <c r="BA37" s="42">
        <v>0</v>
      </c>
      <c r="BB37" s="42">
        <v>160.86705764483392</v>
      </c>
      <c r="BC37" s="42">
        <v>200.09270241309162</v>
      </c>
      <c r="BD37" s="42">
        <v>70.860879293515694</v>
      </c>
      <c r="BE37" s="42">
        <v>50.755948844329723</v>
      </c>
      <c r="BF37" s="42">
        <v>32.861818359021761</v>
      </c>
      <c r="BG37" s="42">
        <v>230.26863561150719</v>
      </c>
      <c r="BH37" s="42">
        <v>0</v>
      </c>
      <c r="BI37" s="42">
        <v>0</v>
      </c>
      <c r="BJ37" s="42">
        <v>27.383451528610504</v>
      </c>
      <c r="BK37" s="42">
        <v>0</v>
      </c>
      <c r="BL37" s="42">
        <v>13.464367569480345</v>
      </c>
      <c r="BM37" s="42">
        <v>0</v>
      </c>
      <c r="BN37" s="42">
        <v>212.4554946113762</v>
      </c>
      <c r="BO37" s="42">
        <v>24.414491125930986</v>
      </c>
      <c r="BP37" s="42">
        <v>131.75756568659699</v>
      </c>
      <c r="BQ37" s="42">
        <v>14.000270788828766</v>
      </c>
      <c r="BR37" s="42">
        <v>11.687956352169779</v>
      </c>
      <c r="BS37" s="42">
        <v>0</v>
      </c>
      <c r="BT37" s="42">
        <f t="shared" si="0"/>
        <v>36334</v>
      </c>
    </row>
    <row r="38" spans="1:72" x14ac:dyDescent="0.25">
      <c r="A38" s="10" t="s">
        <v>116</v>
      </c>
      <c r="B38" s="8" t="s">
        <v>117</v>
      </c>
      <c r="C38" s="42">
        <v>129.08061936542913</v>
      </c>
      <c r="D38" s="42">
        <v>0.39042389275054057</v>
      </c>
      <c r="E38" s="42">
        <v>0</v>
      </c>
      <c r="F38" s="42">
        <v>91.408221230456064</v>
      </c>
      <c r="G38" s="42">
        <v>529.1052136540427</v>
      </c>
      <c r="H38" s="42">
        <v>50.539782152447266</v>
      </c>
      <c r="I38" s="42">
        <v>38.886475947806417</v>
      </c>
      <c r="J38" s="42">
        <v>36.459247342359035</v>
      </c>
      <c r="K38" s="42">
        <v>45.913525716289584</v>
      </c>
      <c r="L38" s="42">
        <v>7.3902722494727504</v>
      </c>
      <c r="M38" s="42">
        <v>1542.7342305924171</v>
      </c>
      <c r="N38" s="42">
        <v>7696.8127922695039</v>
      </c>
      <c r="O38" s="42">
        <v>174.2746490896148</v>
      </c>
      <c r="P38" s="42">
        <v>36.322990594626923</v>
      </c>
      <c r="Q38" s="42">
        <v>42.240362653720652</v>
      </c>
      <c r="R38" s="42">
        <v>99.68952905111972</v>
      </c>
      <c r="S38" s="42">
        <v>2495.4898015987437</v>
      </c>
      <c r="T38" s="42">
        <v>301.61232633585348</v>
      </c>
      <c r="U38" s="42">
        <v>2651.7836939948074</v>
      </c>
      <c r="V38" s="42">
        <v>11.821871852952979</v>
      </c>
      <c r="W38" s="42">
        <v>64.282734988167192</v>
      </c>
      <c r="X38" s="42">
        <v>1814.3947963676392</v>
      </c>
      <c r="Y38" s="42">
        <v>50.635684009307887</v>
      </c>
      <c r="Z38" s="42">
        <v>751.05291590841261</v>
      </c>
      <c r="AA38" s="42">
        <v>48.412177577666178</v>
      </c>
      <c r="AB38" s="42">
        <v>91.944608017659661</v>
      </c>
      <c r="AC38" s="42">
        <v>276.2664297543883</v>
      </c>
      <c r="AD38" s="42">
        <v>240.03106803103219</v>
      </c>
      <c r="AE38" s="42">
        <v>2467.0106345636764</v>
      </c>
      <c r="AF38" s="42">
        <v>650.07444556938492</v>
      </c>
      <c r="AG38" s="42">
        <v>79.775431533088408</v>
      </c>
      <c r="AH38" s="42">
        <v>211.64007528674051</v>
      </c>
      <c r="AI38" s="42">
        <v>18.429595575130332</v>
      </c>
      <c r="AJ38" s="42">
        <v>537.69205058057491</v>
      </c>
      <c r="AK38" s="42">
        <v>116.89826830513887</v>
      </c>
      <c r="AL38" s="42">
        <v>100.15296142931882</v>
      </c>
      <c r="AM38" s="42">
        <v>3073.8013018935289</v>
      </c>
      <c r="AN38" s="42">
        <v>159.54426613656418</v>
      </c>
      <c r="AO38" s="42">
        <v>1006.1889771685029</v>
      </c>
      <c r="AP38" s="42">
        <v>5477.4372010083162</v>
      </c>
      <c r="AQ38" s="42">
        <v>2204.3357628562926</v>
      </c>
      <c r="AR38" s="42">
        <v>1315.2968209737635</v>
      </c>
      <c r="AS38" s="42">
        <v>1333.9686637057432</v>
      </c>
      <c r="AT38" s="42">
        <v>138.81751338175926</v>
      </c>
      <c r="AU38" s="42">
        <v>43.189092152765028</v>
      </c>
      <c r="AV38" s="42">
        <v>54.851239471038056</v>
      </c>
      <c r="AW38" s="42">
        <v>0</v>
      </c>
      <c r="AX38" s="42">
        <v>2506.0594766582781</v>
      </c>
      <c r="AY38" s="42">
        <v>817.82357539903614</v>
      </c>
      <c r="AZ38" s="42">
        <v>6756.2818884533281</v>
      </c>
      <c r="BA38" s="42">
        <v>0</v>
      </c>
      <c r="BB38" s="42">
        <v>218.75345966775097</v>
      </c>
      <c r="BC38" s="42">
        <v>279.48587335273999</v>
      </c>
      <c r="BD38" s="42">
        <v>93.281761501791294</v>
      </c>
      <c r="BE38" s="42">
        <v>68.980547419578272</v>
      </c>
      <c r="BF38" s="42">
        <v>44.686815077332149</v>
      </c>
      <c r="BG38" s="42">
        <v>311.07358864471047</v>
      </c>
      <c r="BH38" s="42">
        <v>0</v>
      </c>
      <c r="BI38" s="42">
        <v>0</v>
      </c>
      <c r="BJ38" s="42">
        <v>37.237112726665707</v>
      </c>
      <c r="BK38" s="42">
        <v>0</v>
      </c>
      <c r="BL38" s="42">
        <v>18.992860800277921</v>
      </c>
      <c r="BM38" s="42">
        <v>0</v>
      </c>
      <c r="BN38" s="42">
        <v>282.51446733675834</v>
      </c>
      <c r="BO38" s="42">
        <v>33.092196752985004</v>
      </c>
      <c r="BP38" s="42">
        <v>164.72375158333446</v>
      </c>
      <c r="BQ38" s="42">
        <v>19.038128229480911</v>
      </c>
      <c r="BR38" s="42">
        <v>15.893750565934551</v>
      </c>
      <c r="BS38" s="42">
        <v>0</v>
      </c>
      <c r="BT38" s="42">
        <f t="shared" si="0"/>
        <v>49976.000000000022</v>
      </c>
    </row>
    <row r="39" spans="1:72" x14ac:dyDescent="0.25">
      <c r="A39" s="10" t="s">
        <v>118</v>
      </c>
      <c r="B39" s="8" t="s">
        <v>119</v>
      </c>
      <c r="C39" s="42">
        <v>12808.649156018717</v>
      </c>
      <c r="D39" s="42">
        <v>24.397631422950468</v>
      </c>
      <c r="E39" s="42">
        <v>0.10828016400633499</v>
      </c>
      <c r="F39" s="42">
        <v>6315.9397298548356</v>
      </c>
      <c r="G39" s="42">
        <v>29664.600182245198</v>
      </c>
      <c r="H39" s="42">
        <v>3686.7116151006421</v>
      </c>
      <c r="I39" s="42">
        <v>2090.667006991343</v>
      </c>
      <c r="J39" s="42">
        <v>1627.3183498065778</v>
      </c>
      <c r="K39" s="42">
        <v>645.70159212075771</v>
      </c>
      <c r="L39" s="42">
        <v>297.05424358753038</v>
      </c>
      <c r="M39" s="42">
        <v>124179.7689448411</v>
      </c>
      <c r="N39" s="42">
        <v>600261.98246411304</v>
      </c>
      <c r="O39" s="42">
        <v>14348.869681146549</v>
      </c>
      <c r="P39" s="42">
        <v>2286.0497839458671</v>
      </c>
      <c r="Q39" s="42">
        <v>2142.1801056259224</v>
      </c>
      <c r="R39" s="42">
        <v>5623.6505710038118</v>
      </c>
      <c r="S39" s="42">
        <v>164295.58930018768</v>
      </c>
      <c r="T39" s="42">
        <v>16039.338457335196</v>
      </c>
      <c r="U39" s="42">
        <v>204442.60754682455</v>
      </c>
      <c r="V39" s="42">
        <v>705.51780944266784</v>
      </c>
      <c r="W39" s="42">
        <v>5606.3606068617355</v>
      </c>
      <c r="X39" s="42">
        <v>133582.93888317829</v>
      </c>
      <c r="Y39" s="42">
        <v>781.00035564056827</v>
      </c>
      <c r="Z39" s="42">
        <v>18090.984335800549</v>
      </c>
      <c r="AA39" s="42">
        <v>1031.8048113433902</v>
      </c>
      <c r="AB39" s="42">
        <v>6099.2075366309709</v>
      </c>
      <c r="AC39" s="42">
        <v>8543.3568376320291</v>
      </c>
      <c r="AD39" s="42">
        <v>6003.4714841437462</v>
      </c>
      <c r="AE39" s="42">
        <v>99085.012819592172</v>
      </c>
      <c r="AF39" s="42">
        <v>13986.396777894412</v>
      </c>
      <c r="AG39" s="42">
        <v>1225.540965243948</v>
      </c>
      <c r="AH39" s="42">
        <v>3288.6883485334988</v>
      </c>
      <c r="AI39" s="42">
        <v>259.19245253372566</v>
      </c>
      <c r="AJ39" s="42">
        <v>7800.6703437452979</v>
      </c>
      <c r="AK39" s="42">
        <v>2725.5525031215211</v>
      </c>
      <c r="AL39" s="42">
        <v>2326.3820231969066</v>
      </c>
      <c r="AM39" s="42">
        <v>76090.450449668249</v>
      </c>
      <c r="AN39" s="42">
        <v>3034.3390166872127</v>
      </c>
      <c r="AO39" s="42">
        <v>16426.576392215022</v>
      </c>
      <c r="AP39" s="42">
        <v>117268.77814559886</v>
      </c>
      <c r="AQ39" s="42">
        <v>51569.847415581724</v>
      </c>
      <c r="AR39" s="42">
        <v>23166.346204484009</v>
      </c>
      <c r="AS39" s="42">
        <v>21987.171586729368</v>
      </c>
      <c r="AT39" s="42">
        <v>2204.2378854658668</v>
      </c>
      <c r="AU39" s="42">
        <v>1646.6602838789411</v>
      </c>
      <c r="AV39" s="42">
        <v>771.69075768664118</v>
      </c>
      <c r="AW39" s="42">
        <v>0</v>
      </c>
      <c r="AX39" s="42">
        <v>91577.405462608585</v>
      </c>
      <c r="AY39" s="42">
        <v>40368.177924211181</v>
      </c>
      <c r="AZ39" s="42">
        <v>544356.73108301219</v>
      </c>
      <c r="BA39" s="42">
        <v>1.1162903505807731E-2</v>
      </c>
      <c r="BB39" s="42">
        <v>3076.4576824374194</v>
      </c>
      <c r="BC39" s="42">
        <v>7421.0036949192327</v>
      </c>
      <c r="BD39" s="42">
        <v>3051.1927947660192</v>
      </c>
      <c r="BE39" s="42">
        <v>990.21316175295033</v>
      </c>
      <c r="BF39" s="42">
        <v>628.60840747810323</v>
      </c>
      <c r="BG39" s="42">
        <v>6482.4269844212031</v>
      </c>
      <c r="BH39" s="42">
        <v>1.6744355258711596E-2</v>
      </c>
      <c r="BI39" s="42">
        <v>0.83833405328616051</v>
      </c>
      <c r="BJ39" s="42">
        <v>523.68189916310018</v>
      </c>
      <c r="BK39" s="42">
        <v>1.1274532540865807</v>
      </c>
      <c r="BL39" s="42">
        <v>303.79927582871665</v>
      </c>
      <c r="BM39" s="42">
        <v>3.013983946568087E-2</v>
      </c>
      <c r="BN39" s="42">
        <v>7916.1614449667413</v>
      </c>
      <c r="BO39" s="42">
        <v>519.66523747544556</v>
      </c>
      <c r="BP39" s="42">
        <v>9585.3746719365936</v>
      </c>
      <c r="BQ39" s="42">
        <v>267.82303737039558</v>
      </c>
      <c r="BR39" s="42">
        <v>223.66273908609708</v>
      </c>
      <c r="BS39" s="42">
        <v>0</v>
      </c>
      <c r="BT39" s="42">
        <f t="shared" si="0"/>
        <v>2533383.7710107076</v>
      </c>
    </row>
    <row r="40" spans="1:72" x14ac:dyDescent="0.25">
      <c r="A40" s="10" t="s">
        <v>120</v>
      </c>
      <c r="B40" s="8" t="s">
        <v>121</v>
      </c>
      <c r="C40" s="42">
        <v>5232.2077948599936</v>
      </c>
      <c r="D40" s="42">
        <v>17.682186855096028</v>
      </c>
      <c r="E40" s="42">
        <v>0</v>
      </c>
      <c r="F40" s="42">
        <v>2852.536065696444</v>
      </c>
      <c r="G40" s="42">
        <v>15327.114668045206</v>
      </c>
      <c r="H40" s="42">
        <v>1615.0401512375311</v>
      </c>
      <c r="I40" s="42">
        <v>1074.9161813819715</v>
      </c>
      <c r="J40" s="42">
        <v>878.03557139590066</v>
      </c>
      <c r="K40" s="42">
        <v>734.61641146063334</v>
      </c>
      <c r="L40" s="42">
        <v>181.28806253865153</v>
      </c>
      <c r="M40" s="42">
        <v>61684.92790586812</v>
      </c>
      <c r="N40" s="42">
        <v>306789.04184682318</v>
      </c>
      <c r="O40" s="42">
        <v>6013.1849176774667</v>
      </c>
      <c r="P40" s="42">
        <v>1056.4965566562225</v>
      </c>
      <c r="Q40" s="42">
        <v>1171.2337835650928</v>
      </c>
      <c r="R40" s="42">
        <v>2803.714417310071</v>
      </c>
      <c r="S40" s="42">
        <v>84736.602790112694</v>
      </c>
      <c r="T40" s="42">
        <v>10031.291447457315</v>
      </c>
      <c r="U40" s="42">
        <v>91184.03521369076</v>
      </c>
      <c r="V40" s="42">
        <v>384.88495225668123</v>
      </c>
      <c r="W40" s="42">
        <v>2286.6505216522783</v>
      </c>
      <c r="X40" s="42">
        <v>64251.097508630628</v>
      </c>
      <c r="Y40" s="42">
        <v>826.9974664346837</v>
      </c>
      <c r="Z40" s="42">
        <v>14489.108535844873</v>
      </c>
      <c r="AA40" s="42">
        <v>886.95787457992367</v>
      </c>
      <c r="AB40" s="42">
        <v>2670.2990353184464</v>
      </c>
      <c r="AC40" s="42">
        <v>5735.8171132938478</v>
      </c>
      <c r="AD40" s="42">
        <v>4672.4519252553155</v>
      </c>
      <c r="AE40" s="42">
        <v>58780.50018854771</v>
      </c>
      <c r="AF40" s="42">
        <v>11731.15224329125</v>
      </c>
      <c r="AG40" s="42">
        <v>1310.1531122170807</v>
      </c>
      <c r="AH40" s="42">
        <v>3489.16959091331</v>
      </c>
      <c r="AI40" s="42">
        <v>294.87352920208531</v>
      </c>
      <c r="AJ40" s="42">
        <v>8695.91401440763</v>
      </c>
      <c r="AK40" s="42">
        <v>2136.7431471142982</v>
      </c>
      <c r="AL40" s="42">
        <v>1967.8639262572378</v>
      </c>
      <c r="AM40" s="42">
        <v>59470.965307636172</v>
      </c>
      <c r="AN40" s="42">
        <v>2746.456206140148</v>
      </c>
      <c r="AO40" s="42">
        <v>16831.214416072024</v>
      </c>
      <c r="AP40" s="42">
        <v>99337.431862226935</v>
      </c>
      <c r="AQ40" s="42">
        <v>40673.207380886866</v>
      </c>
      <c r="AR40" s="42">
        <v>22381.809388057743</v>
      </c>
      <c r="AS40" s="42">
        <v>22496.753268176901</v>
      </c>
      <c r="AT40" s="42">
        <v>2283.1272283725161</v>
      </c>
      <c r="AU40" s="42">
        <v>944.91696741176565</v>
      </c>
      <c r="AV40" s="42">
        <v>877.6198315366089</v>
      </c>
      <c r="AW40" s="42">
        <v>0</v>
      </c>
      <c r="AX40" s="42">
        <v>56563.433332241621</v>
      </c>
      <c r="AY40" s="42">
        <v>22178.733858612824</v>
      </c>
      <c r="AZ40" s="42">
        <v>277289.53113248479</v>
      </c>
      <c r="BA40" s="42">
        <v>0</v>
      </c>
      <c r="BB40" s="42">
        <v>3500.0553546840156</v>
      </c>
      <c r="BC40" s="42">
        <v>5958.3110772960626</v>
      </c>
      <c r="BD40" s="42">
        <v>1934.1624827741011</v>
      </c>
      <c r="BE40" s="42">
        <v>1108.5355287194759</v>
      </c>
      <c r="BF40" s="42">
        <v>714.98904123731438</v>
      </c>
      <c r="BG40" s="42">
        <v>5586.4702942323056</v>
      </c>
      <c r="BH40" s="42">
        <v>0</v>
      </c>
      <c r="BI40" s="42">
        <v>0</v>
      </c>
      <c r="BJ40" s="42">
        <v>595.79380362665131</v>
      </c>
      <c r="BK40" s="42">
        <v>0</v>
      </c>
      <c r="BL40" s="42">
        <v>346.11223377089129</v>
      </c>
      <c r="BM40" s="42">
        <v>0</v>
      </c>
      <c r="BN40" s="42">
        <v>5547.5686673774435</v>
      </c>
      <c r="BO40" s="42">
        <v>542.70469636663461</v>
      </c>
      <c r="BP40" s="42">
        <v>4411.5859214818011</v>
      </c>
      <c r="BQ40" s="42">
        <v>304.61005167169458</v>
      </c>
      <c r="BR40" s="42">
        <v>254.30000905495282</v>
      </c>
      <c r="BS40" s="42">
        <v>0</v>
      </c>
      <c r="BT40" s="42">
        <f t="shared" si="0"/>
        <v>1432875</v>
      </c>
    </row>
    <row r="41" spans="1:72" x14ac:dyDescent="0.25">
      <c r="A41" s="10" t="s">
        <v>122</v>
      </c>
      <c r="B41" s="8" t="s">
        <v>123</v>
      </c>
      <c r="C41" s="42">
        <v>62.175091483133706</v>
      </c>
      <c r="D41" s="42">
        <v>0.2481645888571998</v>
      </c>
      <c r="E41" s="42">
        <v>0</v>
      </c>
      <c r="F41" s="42">
        <v>33.676585945861696</v>
      </c>
      <c r="G41" s="42">
        <v>186.1912600742867</v>
      </c>
      <c r="H41" s="42">
        <v>18.94672620734773</v>
      </c>
      <c r="I41" s="42">
        <v>12.916733310064082</v>
      </c>
      <c r="J41" s="42">
        <v>10.375865985141596</v>
      </c>
      <c r="K41" s="42">
        <v>8.9370838973191038</v>
      </c>
      <c r="L41" s="42">
        <v>2.2233336785803761</v>
      </c>
      <c r="M41" s="42">
        <v>780.87225217639877</v>
      </c>
      <c r="N41" s="42">
        <v>3913.8818693576959</v>
      </c>
      <c r="O41" s="42">
        <v>70.355102215795867</v>
      </c>
      <c r="P41" s="42">
        <v>12.400929259609013</v>
      </c>
      <c r="Q41" s="42">
        <v>14.332732834300657</v>
      </c>
      <c r="R41" s="42">
        <v>33.496896732276674</v>
      </c>
      <c r="S41" s="42">
        <v>1058.3736752951477</v>
      </c>
      <c r="T41" s="42">
        <v>131.13500307041801</v>
      </c>
      <c r="U41" s="42">
        <v>1090.3980080395133</v>
      </c>
      <c r="V41" s="42">
        <v>4.848663506491377</v>
      </c>
      <c r="W41" s="42">
        <v>26.615386610931527</v>
      </c>
      <c r="X41" s="42">
        <v>791.30179166745336</v>
      </c>
      <c r="Y41" s="42">
        <v>10.033881545597428</v>
      </c>
      <c r="Z41" s="42">
        <v>177.05112235101257</v>
      </c>
      <c r="AA41" s="42">
        <v>10.809788747893361</v>
      </c>
      <c r="AB41" s="42">
        <v>30.743665047784635</v>
      </c>
      <c r="AC41" s="42">
        <v>68.99828718779014</v>
      </c>
      <c r="AD41" s="42">
        <v>56.933373382681729</v>
      </c>
      <c r="AE41" s="42">
        <v>710.93171291496924</v>
      </c>
      <c r="AF41" s="42">
        <v>141.67870926860849</v>
      </c>
      <c r="AG41" s="42">
        <v>15.948416408306962</v>
      </c>
      <c r="AH41" s="42">
        <v>42.483556632697592</v>
      </c>
      <c r="AI41" s="42">
        <v>3.5873272478868823</v>
      </c>
      <c r="AJ41" s="42">
        <v>105.90271694606038</v>
      </c>
      <c r="AK41" s="42">
        <v>25.582064374526695</v>
      </c>
      <c r="AL41" s="42">
        <v>24.414574279420069</v>
      </c>
      <c r="AM41" s="42">
        <v>723.95122774614583</v>
      </c>
      <c r="AN41" s="42">
        <v>33.104980622232546</v>
      </c>
      <c r="AO41" s="42">
        <v>204.91167419255243</v>
      </c>
      <c r="AP41" s="42">
        <v>1203.7330296598816</v>
      </c>
      <c r="AQ41" s="42">
        <v>488.96657727469847</v>
      </c>
      <c r="AR41" s="42">
        <v>271.61506979616127</v>
      </c>
      <c r="AS41" s="42">
        <v>274.57675708601596</v>
      </c>
      <c r="AT41" s="42">
        <v>27.679586134184234</v>
      </c>
      <c r="AU41" s="42">
        <v>11.086957824433</v>
      </c>
      <c r="AV41" s="42">
        <v>10.676813017012272</v>
      </c>
      <c r="AW41" s="42">
        <v>0</v>
      </c>
      <c r="AX41" s="42">
        <v>681.96135494180976</v>
      </c>
      <c r="AY41" s="42">
        <v>270.53563911442427</v>
      </c>
      <c r="AZ41" s="42">
        <v>3547.9893800007326</v>
      </c>
      <c r="BA41" s="42">
        <v>0</v>
      </c>
      <c r="BB41" s="42">
        <v>42.580437711536575</v>
      </c>
      <c r="BC41" s="42">
        <v>74.861770255795321</v>
      </c>
      <c r="BD41" s="42">
        <v>22.945528198982934</v>
      </c>
      <c r="BE41" s="42">
        <v>13.478252320981571</v>
      </c>
      <c r="BF41" s="42">
        <v>8.6983042408439992</v>
      </c>
      <c r="BG41" s="42">
        <v>67.692349270568869</v>
      </c>
      <c r="BH41" s="42">
        <v>0</v>
      </c>
      <c r="BI41" s="42">
        <v>0</v>
      </c>
      <c r="BJ41" s="42">
        <v>7.2482170632796761</v>
      </c>
      <c r="BK41" s="42">
        <v>0</v>
      </c>
      <c r="BL41" s="42">
        <v>4.3940062618632396</v>
      </c>
      <c r="BM41" s="42">
        <v>0</v>
      </c>
      <c r="BN41" s="42">
        <v>66.317363385463324</v>
      </c>
      <c r="BO41" s="42">
        <v>6.5810644159850966</v>
      </c>
      <c r="BP41" s="42">
        <v>50.811804723180131</v>
      </c>
      <c r="BQ41" s="42">
        <v>3.7057783426643822</v>
      </c>
      <c r="BR41" s="42">
        <v>3.0937241267103257</v>
      </c>
      <c r="BS41" s="42">
        <v>0</v>
      </c>
      <c r="BT41" s="42">
        <f t="shared" si="0"/>
        <v>17812.000000000007</v>
      </c>
    </row>
    <row r="42" spans="1:72" x14ac:dyDescent="0.25">
      <c r="A42" s="10" t="s">
        <v>124</v>
      </c>
      <c r="B42" s="8" t="s">
        <v>125</v>
      </c>
      <c r="C42" s="42">
        <v>495.7926096444948</v>
      </c>
      <c r="D42" s="42">
        <v>0.84829946156134617</v>
      </c>
      <c r="E42" s="42">
        <v>0</v>
      </c>
      <c r="F42" s="42">
        <v>244.80808390599213</v>
      </c>
      <c r="G42" s="42">
        <v>1136.8666597053489</v>
      </c>
      <c r="H42" s="42">
        <v>143.19832052871104</v>
      </c>
      <c r="I42" s="42">
        <v>80.452923572230489</v>
      </c>
      <c r="J42" s="42">
        <v>62.984126704961668</v>
      </c>
      <c r="K42" s="42">
        <v>24.209179108514615</v>
      </c>
      <c r="L42" s="42">
        <v>11.300710030192196</v>
      </c>
      <c r="M42" s="42">
        <v>4689.8894863118476</v>
      </c>
      <c r="N42" s="42">
        <v>22579.746054028605</v>
      </c>
      <c r="O42" s="42">
        <v>557.84844038967651</v>
      </c>
      <c r="P42" s="42">
        <v>88.760436494215426</v>
      </c>
      <c r="Q42" s="42">
        <v>81.775362268963235</v>
      </c>
      <c r="R42" s="42">
        <v>216.93877527121262</v>
      </c>
      <c r="S42" s="42">
        <v>6230.1545381350261</v>
      </c>
      <c r="T42" s="42">
        <v>591.2143979930263</v>
      </c>
      <c r="U42" s="42">
        <v>7892.9971522148253</v>
      </c>
      <c r="V42" s="42">
        <v>26.615386610931527</v>
      </c>
      <c r="W42" s="42">
        <v>218.29560934123296</v>
      </c>
      <c r="X42" s="42">
        <v>5100.7305869075599</v>
      </c>
      <c r="Y42" s="42">
        <v>29.423449841054243</v>
      </c>
      <c r="Z42" s="42">
        <v>684.43721830496497</v>
      </c>
      <c r="AA42" s="42">
        <v>39.015060864132678</v>
      </c>
      <c r="AB42" s="42">
        <v>238.23412343873358</v>
      </c>
      <c r="AC42" s="42">
        <v>327.29005680326219</v>
      </c>
      <c r="AD42" s="42">
        <v>227.68975930634946</v>
      </c>
      <c r="AE42" s="42">
        <v>3794.8747253936112</v>
      </c>
      <c r="AF42" s="42">
        <v>532.21095012977446</v>
      </c>
      <c r="AG42" s="42">
        <v>46.02696297411039</v>
      </c>
      <c r="AH42" s="42">
        <v>123.53051587338052</v>
      </c>
      <c r="AI42" s="42">
        <v>9.7175151159764752</v>
      </c>
      <c r="AJ42" s="42">
        <v>292.41872477305753</v>
      </c>
      <c r="AK42" s="42">
        <v>104.39343952863906</v>
      </c>
      <c r="AL42" s="42">
        <v>87.010429051476137</v>
      </c>
      <c r="AM42" s="42">
        <v>2887.1587722866452</v>
      </c>
      <c r="AN42" s="42">
        <v>115.39168821109239</v>
      </c>
      <c r="AO42" s="42">
        <v>617.89903651204145</v>
      </c>
      <c r="AP42" s="42">
        <v>4451.9590875330023</v>
      </c>
      <c r="AQ42" s="42">
        <v>1970.3372819090896</v>
      </c>
      <c r="AR42" s="42">
        <v>875.28983108517684</v>
      </c>
      <c r="AS42" s="42">
        <v>825.58903307991454</v>
      </c>
      <c r="AT42" s="42">
        <v>83.154138307763589</v>
      </c>
      <c r="AU42" s="42">
        <v>63.880212429577881</v>
      </c>
      <c r="AV42" s="42">
        <v>28.921836429722543</v>
      </c>
      <c r="AW42" s="42">
        <v>0</v>
      </c>
      <c r="AX42" s="42">
        <v>3509.765144640387</v>
      </c>
      <c r="AY42" s="42">
        <v>1542.8317147483497</v>
      </c>
      <c r="AZ42" s="42">
        <v>20455.306493929416</v>
      </c>
      <c r="BA42" s="42">
        <v>0</v>
      </c>
      <c r="BB42" s="42">
        <v>115.34382522544786</v>
      </c>
      <c r="BC42" s="42">
        <v>276.02571112522594</v>
      </c>
      <c r="BD42" s="42">
        <v>117.73482095956663</v>
      </c>
      <c r="BE42" s="42">
        <v>37.156646127754371</v>
      </c>
      <c r="BF42" s="42">
        <v>23.562361920996722</v>
      </c>
      <c r="BG42" s="42">
        <v>245.99273306757368</v>
      </c>
      <c r="BH42" s="42">
        <v>0</v>
      </c>
      <c r="BI42" s="42">
        <v>0</v>
      </c>
      <c r="BJ42" s="42">
        <v>19.634299858700778</v>
      </c>
      <c r="BK42" s="42">
        <v>0</v>
      </c>
      <c r="BL42" s="42">
        <v>10.946545710458729</v>
      </c>
      <c r="BM42" s="42">
        <v>0</v>
      </c>
      <c r="BN42" s="42">
        <v>304.00089725955712</v>
      </c>
      <c r="BO42" s="42">
        <v>19.590773916716653</v>
      </c>
      <c r="BP42" s="42">
        <v>374.40824232837144</v>
      </c>
      <c r="BQ42" s="42">
        <v>10.03838082586741</v>
      </c>
      <c r="BR42" s="42">
        <v>8.3804205439237602</v>
      </c>
      <c r="BS42" s="42">
        <v>0</v>
      </c>
      <c r="BT42" s="42">
        <f t="shared" si="0"/>
        <v>96001.999999999971</v>
      </c>
    </row>
    <row r="43" spans="1:72" x14ac:dyDescent="0.25">
      <c r="A43" s="10" t="s">
        <v>126</v>
      </c>
      <c r="B43" s="8" t="s">
        <v>127</v>
      </c>
      <c r="C43" s="42">
        <v>371.2656944917058</v>
      </c>
      <c r="D43" s="42">
        <v>0.73850637058161794</v>
      </c>
      <c r="E43" s="42">
        <v>0</v>
      </c>
      <c r="F43" s="42">
        <v>253.94113056282572</v>
      </c>
      <c r="G43" s="42">
        <v>1396.7960858582755</v>
      </c>
      <c r="H43" s="42">
        <v>142.23216324976386</v>
      </c>
      <c r="I43" s="42">
        <v>103.63648599719065</v>
      </c>
      <c r="J43" s="42">
        <v>97.50996680722227</v>
      </c>
      <c r="K43" s="42">
        <v>114.84233841457302</v>
      </c>
      <c r="L43" s="42">
        <v>18.940221935440569</v>
      </c>
      <c r="M43" s="42">
        <v>3911.2597820494125</v>
      </c>
      <c r="N43" s="42">
        <v>19183.738516254547</v>
      </c>
      <c r="O43" s="42">
        <v>499.10951152618941</v>
      </c>
      <c r="P43" s="42">
        <v>100.59360572244157</v>
      </c>
      <c r="Q43" s="42">
        <v>109.83673993649194</v>
      </c>
      <c r="R43" s="42">
        <v>268.33893621832925</v>
      </c>
      <c r="S43" s="42">
        <v>6406.0830132820447</v>
      </c>
      <c r="T43" s="42">
        <v>710.00211122916232</v>
      </c>
      <c r="U43" s="42">
        <v>7336.6570327146947</v>
      </c>
      <c r="V43" s="42">
        <v>29.790381245322806</v>
      </c>
      <c r="W43" s="42">
        <v>186.6410280554781</v>
      </c>
      <c r="X43" s="42">
        <v>4796.0592469568219</v>
      </c>
      <c r="Y43" s="42">
        <v>127.11765137278478</v>
      </c>
      <c r="Z43" s="42">
        <v>1895.5568031234184</v>
      </c>
      <c r="AA43" s="42">
        <v>122.03706263936577</v>
      </c>
      <c r="AB43" s="42">
        <v>261.02310900293207</v>
      </c>
      <c r="AC43" s="42">
        <v>712.9263721605721</v>
      </c>
      <c r="AD43" s="42">
        <v>607.95485552165042</v>
      </c>
      <c r="AE43" s="42">
        <v>6413.7000596453336</v>
      </c>
      <c r="AF43" s="42">
        <v>1650.8314459788676</v>
      </c>
      <c r="AG43" s="42">
        <v>199.78385210791322</v>
      </c>
      <c r="AH43" s="42">
        <v>530.0440431685397</v>
      </c>
      <c r="AI43" s="42">
        <v>46.097480401770284</v>
      </c>
      <c r="AJ43" s="42">
        <v>1344.6714700993637</v>
      </c>
      <c r="AK43" s="42">
        <v>299.56789928259161</v>
      </c>
      <c r="AL43" s="42">
        <v>249.16050775956759</v>
      </c>
      <c r="AM43" s="42">
        <v>7789.2119266294576</v>
      </c>
      <c r="AN43" s="42">
        <v>404.35879634884407</v>
      </c>
      <c r="AO43" s="42">
        <v>2522.6668295784007</v>
      </c>
      <c r="AP43" s="42">
        <v>13871.95165331872</v>
      </c>
      <c r="AQ43" s="42">
        <v>5632.0162534336096</v>
      </c>
      <c r="AR43" s="42">
        <v>3310.891223522915</v>
      </c>
      <c r="AS43" s="42">
        <v>3338.895886810139</v>
      </c>
      <c r="AT43" s="42">
        <v>348.89139076354849</v>
      </c>
      <c r="AU43" s="42">
        <v>115.02743234588033</v>
      </c>
      <c r="AV43" s="42">
        <v>137.19801534554858</v>
      </c>
      <c r="AW43" s="42">
        <v>0</v>
      </c>
      <c r="AX43" s="42">
        <v>6503.6946284688383</v>
      </c>
      <c r="AY43" s="42">
        <v>2131.2229110061839</v>
      </c>
      <c r="AZ43" s="42">
        <v>16758.300451233274</v>
      </c>
      <c r="BA43" s="42">
        <v>0</v>
      </c>
      <c r="BB43" s="42">
        <v>547.16248540262848</v>
      </c>
      <c r="BC43" s="42">
        <v>688.78622851704563</v>
      </c>
      <c r="BD43" s="42">
        <v>244.14540271513928</v>
      </c>
      <c r="BE43" s="42">
        <v>172.67291809389599</v>
      </c>
      <c r="BF43" s="42">
        <v>111.77399817848601</v>
      </c>
      <c r="BG43" s="42">
        <v>787.24489524542912</v>
      </c>
      <c r="BH43" s="42">
        <v>0</v>
      </c>
      <c r="BI43" s="42">
        <v>0</v>
      </c>
      <c r="BJ43" s="42">
        <v>93.140246465980525</v>
      </c>
      <c r="BK43" s="42">
        <v>0</v>
      </c>
      <c r="BL43" s="42">
        <v>45.968221569252478</v>
      </c>
      <c r="BM43" s="42">
        <v>0</v>
      </c>
      <c r="BN43" s="42">
        <v>729.79860232077908</v>
      </c>
      <c r="BO43" s="42">
        <v>83.137404635997839</v>
      </c>
      <c r="BP43" s="42">
        <v>460.98286365789704</v>
      </c>
      <c r="BQ43" s="42">
        <v>47.619587709736244</v>
      </c>
      <c r="BR43" s="42">
        <v>39.754635539180143</v>
      </c>
      <c r="BS43" s="42">
        <v>0</v>
      </c>
      <c r="BT43" s="42">
        <f t="shared" si="0"/>
        <v>127415</v>
      </c>
    </row>
    <row r="44" spans="1:72" x14ac:dyDescent="0.25">
      <c r="A44" s="10" t="s">
        <v>128</v>
      </c>
      <c r="B44" s="8" t="s">
        <v>129</v>
      </c>
      <c r="C44" s="42">
        <v>3692.6158244986677</v>
      </c>
      <c r="D44" s="42">
        <v>16.224671426486246</v>
      </c>
      <c r="E44" s="42">
        <v>0</v>
      </c>
      <c r="F44" s="42">
        <v>1725.688830436331</v>
      </c>
      <c r="G44" s="42">
        <v>9222.0218009341152</v>
      </c>
      <c r="H44" s="42">
        <v>982.5922480824272</v>
      </c>
      <c r="I44" s="42">
        <v>612.26220858651448</v>
      </c>
      <c r="J44" s="42">
        <v>425.50347598379221</v>
      </c>
      <c r="K44" s="42">
        <v>180.07962945468515</v>
      </c>
      <c r="L44" s="42">
        <v>96.341815972223714</v>
      </c>
      <c r="M44" s="42">
        <v>47240.622569898107</v>
      </c>
      <c r="N44" s="42">
        <v>237152.89412431524</v>
      </c>
      <c r="O44" s="42">
        <v>3820.6347066576227</v>
      </c>
      <c r="P44" s="42">
        <v>601.59265420461031</v>
      </c>
      <c r="Q44" s="42">
        <v>690.26945361884327</v>
      </c>
      <c r="R44" s="42">
        <v>1603.1087063852547</v>
      </c>
      <c r="S44" s="42">
        <v>58891.652675520294</v>
      </c>
      <c r="T44" s="42">
        <v>7377.6886505831581</v>
      </c>
      <c r="U44" s="42">
        <v>59774.205615314095</v>
      </c>
      <c r="V44" s="42">
        <v>264.6988751395196</v>
      </c>
      <c r="W44" s="42">
        <v>1466.8150922140571</v>
      </c>
      <c r="X44" s="42">
        <v>44719.312121214061</v>
      </c>
      <c r="Y44" s="42">
        <v>213.93388483609661</v>
      </c>
      <c r="Z44" s="42">
        <v>5593.9108919256996</v>
      </c>
      <c r="AA44" s="42">
        <v>308.89589839288647</v>
      </c>
      <c r="AB44" s="42">
        <v>1468.9556292272659</v>
      </c>
      <c r="AC44" s="42">
        <v>2393.2604075759828</v>
      </c>
      <c r="AD44" s="42">
        <v>1818.2133166399256</v>
      </c>
      <c r="AE44" s="42">
        <v>29504.738368100749</v>
      </c>
      <c r="AF44" s="42">
        <v>3853.1258957781342</v>
      </c>
      <c r="AG44" s="42">
        <v>348.94581605903028</v>
      </c>
      <c r="AH44" s="42">
        <v>940.58520092805384</v>
      </c>
      <c r="AI44" s="42">
        <v>72.283595964221618</v>
      </c>
      <c r="AJ44" s="42">
        <v>2215.1595196329117</v>
      </c>
      <c r="AK44" s="42">
        <v>702.54049951747515</v>
      </c>
      <c r="AL44" s="42">
        <v>814.01916854177671</v>
      </c>
      <c r="AM44" s="42">
        <v>22845.250190710933</v>
      </c>
      <c r="AN44" s="42">
        <v>802.67105105318535</v>
      </c>
      <c r="AO44" s="42">
        <v>4723.8620612573741</v>
      </c>
      <c r="AP44" s="42">
        <v>33310.721244979824</v>
      </c>
      <c r="AQ44" s="42">
        <v>13806.405701099797</v>
      </c>
      <c r="AR44" s="42">
        <v>6499.8913964762742</v>
      </c>
      <c r="AS44" s="42">
        <v>6510.8942082385893</v>
      </c>
      <c r="AT44" s="42">
        <v>601.31186924179997</v>
      </c>
      <c r="AU44" s="42">
        <v>400.75389873915924</v>
      </c>
      <c r="AV44" s="42">
        <v>215.13466293376553</v>
      </c>
      <c r="AW44" s="42">
        <v>0</v>
      </c>
      <c r="AX44" s="42">
        <v>26522.515101330708</v>
      </c>
      <c r="AY44" s="42">
        <v>12768.965877471428</v>
      </c>
      <c r="AZ44" s="42">
        <v>217781.91876041805</v>
      </c>
      <c r="BA44" s="42">
        <v>0</v>
      </c>
      <c r="BB44" s="42">
        <v>857.98337950167081</v>
      </c>
      <c r="BC44" s="42">
        <v>2846.6953945947498</v>
      </c>
      <c r="BD44" s="42">
        <v>778.78087522958026</v>
      </c>
      <c r="BE44" s="42">
        <v>274.96853920743064</v>
      </c>
      <c r="BF44" s="42">
        <v>175.26828913905351</v>
      </c>
      <c r="BG44" s="42">
        <v>1834.2443635283373</v>
      </c>
      <c r="BH44" s="42">
        <v>0</v>
      </c>
      <c r="BI44" s="42">
        <v>0</v>
      </c>
      <c r="BJ44" s="42">
        <v>146.04945617150059</v>
      </c>
      <c r="BK44" s="42">
        <v>0</v>
      </c>
      <c r="BL44" s="42">
        <v>133.83939942965222</v>
      </c>
      <c r="BM44" s="42">
        <v>0</v>
      </c>
      <c r="BN44" s="42">
        <v>2084.1592807230631</v>
      </c>
      <c r="BO44" s="42">
        <v>141.8479759583166</v>
      </c>
      <c r="BP44" s="42">
        <v>2264.4651908036731</v>
      </c>
      <c r="BQ44" s="42">
        <v>74.670350917079645</v>
      </c>
      <c r="BR44" s="42">
        <v>62.337637284588503</v>
      </c>
      <c r="BS44" s="42">
        <v>0</v>
      </c>
      <c r="BT44" s="42">
        <f t="shared" si="0"/>
        <v>889270.99999999965</v>
      </c>
    </row>
    <row r="45" spans="1:72" x14ac:dyDescent="0.25">
      <c r="A45" s="10" t="s">
        <v>130</v>
      </c>
      <c r="B45" s="8" t="s">
        <v>131</v>
      </c>
      <c r="C45" s="42">
        <v>7982.0483947094381</v>
      </c>
      <c r="D45" s="42">
        <v>21.026870402339622</v>
      </c>
      <c r="E45" s="42">
        <v>0</v>
      </c>
      <c r="F45" s="42">
        <v>4016.1413185388219</v>
      </c>
      <c r="G45" s="42">
        <v>19971.09469315736</v>
      </c>
      <c r="H45" s="42">
        <v>2316.8350997958273</v>
      </c>
      <c r="I45" s="42">
        <v>1394.0024286685587</v>
      </c>
      <c r="J45" s="42">
        <v>1086.1484161020753</v>
      </c>
      <c r="K45" s="42">
        <v>588.66084806562924</v>
      </c>
      <c r="L45" s="42">
        <v>212.29945391465057</v>
      </c>
      <c r="M45" s="42">
        <v>85221.065057801025</v>
      </c>
      <c r="N45" s="42">
        <v>418042.97369028465</v>
      </c>
      <c r="O45" s="42">
        <v>8907.1962670623907</v>
      </c>
      <c r="P45" s="42">
        <v>1456.2730456876479</v>
      </c>
      <c r="Q45" s="42">
        <v>1475.2576291820346</v>
      </c>
      <c r="R45" s="42">
        <v>3701.4483673991117</v>
      </c>
      <c r="S45" s="42">
        <v>112909.27779086484</v>
      </c>
      <c r="T45" s="42">
        <v>12217.294088225995</v>
      </c>
      <c r="U45" s="42">
        <v>130723.01615520367</v>
      </c>
      <c r="V45" s="42">
        <v>496.8125352826109</v>
      </c>
      <c r="W45" s="42">
        <v>3447.2744666380245</v>
      </c>
      <c r="X45" s="42">
        <v>88991.234428188851</v>
      </c>
      <c r="Y45" s="42">
        <v>686.23935402823463</v>
      </c>
      <c r="Z45" s="42">
        <v>14224.409180642326</v>
      </c>
      <c r="AA45" s="42">
        <v>832.41412162297252</v>
      </c>
      <c r="AB45" s="42">
        <v>3784.9087612246394</v>
      </c>
      <c r="AC45" s="42">
        <v>6200.1465554831175</v>
      </c>
      <c r="AD45" s="42">
        <v>4654.5575479923427</v>
      </c>
      <c r="AE45" s="42">
        <v>69344.607435671467</v>
      </c>
      <c r="AF45" s="42">
        <v>11065.998955340405</v>
      </c>
      <c r="AG45" s="42">
        <v>1085.7279482953907</v>
      </c>
      <c r="AH45" s="42">
        <v>2904.2286421606696</v>
      </c>
      <c r="AI45" s="42">
        <v>236.28726375316825</v>
      </c>
      <c r="AJ45" s="42">
        <v>7051.782462659311</v>
      </c>
      <c r="AK45" s="42">
        <v>2082.2281679035527</v>
      </c>
      <c r="AL45" s="42">
        <v>1899.4789535833925</v>
      </c>
      <c r="AM45" s="42">
        <v>59034.15329972138</v>
      </c>
      <c r="AN45" s="42">
        <v>2471.1974824415647</v>
      </c>
      <c r="AO45" s="42">
        <v>14275.984122874146</v>
      </c>
      <c r="AP45" s="42">
        <v>93476.125084181593</v>
      </c>
      <c r="AQ45" s="42">
        <v>39649.707750330257</v>
      </c>
      <c r="AR45" s="42">
        <v>19543.699787305333</v>
      </c>
      <c r="AS45" s="42">
        <v>19153.163094992618</v>
      </c>
      <c r="AT45" s="42">
        <v>1915.6958041363382</v>
      </c>
      <c r="AU45" s="42">
        <v>1112.5484978922132</v>
      </c>
      <c r="AV45" s="42">
        <v>703.25196422492331</v>
      </c>
      <c r="AW45" s="42">
        <v>0</v>
      </c>
      <c r="AX45" s="42">
        <v>64758.74641511451</v>
      </c>
      <c r="AY45" s="42">
        <v>27771.014642389568</v>
      </c>
      <c r="AZ45" s="42">
        <v>379559.04342755541</v>
      </c>
      <c r="BA45" s="42">
        <v>0</v>
      </c>
      <c r="BB45" s="42">
        <v>2804.6549481087236</v>
      </c>
      <c r="BC45" s="42">
        <v>6007.5650417628658</v>
      </c>
      <c r="BD45" s="42">
        <v>2145.670969287602</v>
      </c>
      <c r="BE45" s="42">
        <v>895.07270054170817</v>
      </c>
      <c r="BF45" s="42">
        <v>572.93309651977893</v>
      </c>
      <c r="BG45" s="42">
        <v>5203.1514936620169</v>
      </c>
      <c r="BH45" s="42">
        <v>0</v>
      </c>
      <c r="BI45" s="42">
        <v>0</v>
      </c>
      <c r="BJ45" s="42">
        <v>477.41988913339975</v>
      </c>
      <c r="BK45" s="42">
        <v>0</v>
      </c>
      <c r="BL45" s="42">
        <v>291.7716645435836</v>
      </c>
      <c r="BM45" s="42">
        <v>0</v>
      </c>
      <c r="BN45" s="42">
        <v>5797.8287547364471</v>
      </c>
      <c r="BO45" s="42">
        <v>453.39597605962075</v>
      </c>
      <c r="BP45" s="42">
        <v>6020.9433895256225</v>
      </c>
      <c r="BQ45" s="42">
        <v>244.08930776519122</v>
      </c>
      <c r="BR45" s="42">
        <v>203.77499965695725</v>
      </c>
      <c r="BS45" s="42">
        <v>0</v>
      </c>
      <c r="BT45" s="42">
        <f t="shared" si="0"/>
        <v>1785772.9999999995</v>
      </c>
    </row>
    <row r="46" spans="1:72" x14ac:dyDescent="0.25">
      <c r="A46" s="10" t="s">
        <v>132</v>
      </c>
      <c r="B46" s="8" t="s">
        <v>133</v>
      </c>
      <c r="C46" s="42">
        <v>7.0957623002604864</v>
      </c>
      <c r="D46" s="42">
        <v>7.7343306130028943E-3</v>
      </c>
      <c r="E46" s="42">
        <v>0</v>
      </c>
      <c r="F46" s="42">
        <v>79.214422005696122</v>
      </c>
      <c r="G46" s="42">
        <v>583.77454686932253</v>
      </c>
      <c r="H46" s="42">
        <v>39.979945707445346</v>
      </c>
      <c r="I46" s="42">
        <v>46.832810803559646</v>
      </c>
      <c r="J46" s="42">
        <v>54.577599025258557</v>
      </c>
      <c r="K46" s="42">
        <v>102.50185162264721</v>
      </c>
      <c r="L46" s="42">
        <v>11.089403427802827</v>
      </c>
      <c r="M46" s="42">
        <v>347.86844923808718</v>
      </c>
      <c r="N46" s="42">
        <v>1936.185703626611</v>
      </c>
      <c r="O46" s="42">
        <v>97.762757554335565</v>
      </c>
      <c r="P46" s="42">
        <v>37.997932204641856</v>
      </c>
      <c r="Q46" s="42">
        <v>51.573917448434386</v>
      </c>
      <c r="R46" s="42">
        <v>115.09260502697715</v>
      </c>
      <c r="S46" s="42">
        <v>1784.7210453490529</v>
      </c>
      <c r="T46" s="42">
        <v>256.7010795140132</v>
      </c>
      <c r="U46" s="42">
        <v>1607.9732214234375</v>
      </c>
      <c r="V46" s="42">
        <v>10.033881545597428</v>
      </c>
      <c r="W46" s="42">
        <v>29.423449841054246</v>
      </c>
      <c r="X46" s="42">
        <v>1027.2908902371162</v>
      </c>
      <c r="Y46" s="42">
        <v>111.47499305563262</v>
      </c>
      <c r="Z46" s="42">
        <v>1464.9177716912366</v>
      </c>
      <c r="AA46" s="42">
        <v>98.390018978878331</v>
      </c>
      <c r="AB46" s="42">
        <v>94.180386480463952</v>
      </c>
      <c r="AC46" s="42">
        <v>499.34399366814705</v>
      </c>
      <c r="AD46" s="42">
        <v>463.9115913565588</v>
      </c>
      <c r="AE46" s="42">
        <v>3812.9538759492684</v>
      </c>
      <c r="AF46" s="42">
        <v>1331.6072658499972</v>
      </c>
      <c r="AG46" s="42">
        <v>175.20295902839038</v>
      </c>
      <c r="AH46" s="42">
        <v>463.679662907531</v>
      </c>
      <c r="AI46" s="42">
        <v>41.144034173729025</v>
      </c>
      <c r="AJ46" s="42">
        <v>1192.7648373458626</v>
      </c>
      <c r="AK46" s="42">
        <v>236.19853365817914</v>
      </c>
      <c r="AL46" s="42">
        <v>193.69635701565778</v>
      </c>
      <c r="AM46" s="42">
        <v>5969.6275929472113</v>
      </c>
      <c r="AN46" s="42">
        <v>338.13242763273115</v>
      </c>
      <c r="AO46" s="42">
        <v>2183.2612894107951</v>
      </c>
      <c r="AP46" s="42">
        <v>11192.795841088195</v>
      </c>
      <c r="AQ46" s="42">
        <v>4428.4710045718093</v>
      </c>
      <c r="AR46" s="42">
        <v>2817.5310377974388</v>
      </c>
      <c r="AS46" s="42">
        <v>2881.3434416097061</v>
      </c>
      <c r="AT46" s="42">
        <v>304.13856500276705</v>
      </c>
      <c r="AU46" s="42">
        <v>72.744267665660047</v>
      </c>
      <c r="AV46" s="42">
        <v>122.45527917678271</v>
      </c>
      <c r="AW46" s="42">
        <v>0</v>
      </c>
      <c r="AX46" s="42">
        <v>4139.2729671578218</v>
      </c>
      <c r="AY46" s="42">
        <v>1038.2228909175105</v>
      </c>
      <c r="AZ46" s="42">
        <v>1064.9049450653324</v>
      </c>
      <c r="BA46" s="42">
        <v>0</v>
      </c>
      <c r="BB46" s="42">
        <v>488.36664828049271</v>
      </c>
      <c r="BC46" s="42">
        <v>504.09160871791698</v>
      </c>
      <c r="BD46" s="42">
        <v>167.56269348256748</v>
      </c>
      <c r="BE46" s="42">
        <v>153.54697049532217</v>
      </c>
      <c r="BF46" s="42">
        <v>99.763222647052629</v>
      </c>
      <c r="BG46" s="42">
        <v>640.44791089880562</v>
      </c>
      <c r="BH46" s="42">
        <v>0</v>
      </c>
      <c r="BI46" s="42">
        <v>0</v>
      </c>
      <c r="BJ46" s="42">
        <v>83.131777488616919</v>
      </c>
      <c r="BK46" s="42">
        <v>0</v>
      </c>
      <c r="BL46" s="42">
        <v>39.452700767786411</v>
      </c>
      <c r="BM46" s="42">
        <v>0</v>
      </c>
      <c r="BN46" s="42">
        <v>536.80615244720912</v>
      </c>
      <c r="BO46" s="42">
        <v>72.644610425258605</v>
      </c>
      <c r="BP46" s="42">
        <v>202.13351655998807</v>
      </c>
      <c r="BQ46" s="42">
        <v>42.502582071557931</v>
      </c>
      <c r="BR46" s="42">
        <v>35.482765412171105</v>
      </c>
      <c r="BS46" s="42">
        <v>0</v>
      </c>
      <c r="BT46" s="42">
        <f t="shared" si="0"/>
        <v>58026.000000000007</v>
      </c>
    </row>
    <row r="47" spans="1:72" x14ac:dyDescent="0.25">
      <c r="A47" s="10" t="s">
        <v>134</v>
      </c>
      <c r="B47" s="8" t="s">
        <v>135</v>
      </c>
      <c r="C47" s="42">
        <v>715.72349221378704</v>
      </c>
      <c r="D47" s="42">
        <v>2.5373894675015052</v>
      </c>
      <c r="E47" s="42">
        <v>0</v>
      </c>
      <c r="F47" s="42">
        <v>1271.6942323585577</v>
      </c>
      <c r="G47" s="42">
        <v>8729.5084920476875</v>
      </c>
      <c r="H47" s="42">
        <v>661.94316228947014</v>
      </c>
      <c r="I47" s="42">
        <v>680.13705960744392</v>
      </c>
      <c r="J47" s="42">
        <v>745.4924996557279</v>
      </c>
      <c r="K47" s="42">
        <v>1292.1280197003859</v>
      </c>
      <c r="L47" s="42">
        <v>152.47892402418256</v>
      </c>
      <c r="M47" s="42">
        <v>11924.180441176308</v>
      </c>
      <c r="N47" s="42">
        <v>61966.002380839462</v>
      </c>
      <c r="O47" s="42">
        <v>1864.0903510895691</v>
      </c>
      <c r="P47" s="42">
        <v>571.92667292200474</v>
      </c>
      <c r="Q47" s="42">
        <v>749.56643942143046</v>
      </c>
      <c r="R47" s="42">
        <v>1689.6460903715238</v>
      </c>
      <c r="S47" s="42">
        <v>31584.278496901243</v>
      </c>
      <c r="T47" s="42">
        <v>4318.9591682380187</v>
      </c>
      <c r="U47" s="42">
        <v>29929.468408815799</v>
      </c>
      <c r="V47" s="42">
        <v>166.39166848743429</v>
      </c>
      <c r="W47" s="42">
        <v>616.84633358184215</v>
      </c>
      <c r="X47" s="42">
        <v>20036.303031988267</v>
      </c>
      <c r="Y47" s="42">
        <v>1408.4806893814032</v>
      </c>
      <c r="Z47" s="42">
        <v>18964.508681289088</v>
      </c>
      <c r="AA47" s="42">
        <v>1262.8489725885679</v>
      </c>
      <c r="AB47" s="42">
        <v>1418.8755279086658</v>
      </c>
      <c r="AC47" s="42">
        <v>6554.0586341191929</v>
      </c>
      <c r="AD47" s="42">
        <v>6014.7700732155317</v>
      </c>
      <c r="AE47" s="42">
        <v>51906.545498526197</v>
      </c>
      <c r="AF47" s="42">
        <v>17047.172370443921</v>
      </c>
      <c r="AG47" s="42">
        <v>2215.3820158214635</v>
      </c>
      <c r="AH47" s="42">
        <v>5865.8424373266553</v>
      </c>
      <c r="AI47" s="42">
        <v>518.65755162260257</v>
      </c>
      <c r="AJ47" s="42">
        <v>15054.952224698638</v>
      </c>
      <c r="AK47" s="42">
        <v>3028.8299350515604</v>
      </c>
      <c r="AL47" s="42">
        <v>2516.9777986389859</v>
      </c>
      <c r="AM47" s="42">
        <v>77311.871107192725</v>
      </c>
      <c r="AN47" s="42">
        <v>4299.7690538645811</v>
      </c>
      <c r="AO47" s="42">
        <v>27669.048591774012</v>
      </c>
      <c r="AP47" s="42">
        <v>143411.88918619804</v>
      </c>
      <c r="AQ47" s="42">
        <v>56878.027338966313</v>
      </c>
      <c r="AR47" s="42">
        <v>35781.690575801862</v>
      </c>
      <c r="AS47" s="42">
        <v>36556.624555862647</v>
      </c>
      <c r="AT47" s="42">
        <v>3845.8979272778711</v>
      </c>
      <c r="AU47" s="42">
        <v>965.86664306297655</v>
      </c>
      <c r="AV47" s="42">
        <v>1543.658918153578</v>
      </c>
      <c r="AW47" s="42">
        <v>0</v>
      </c>
      <c r="AX47" s="42">
        <v>55442.642195246306</v>
      </c>
      <c r="AY47" s="42">
        <v>14909.100214509497</v>
      </c>
      <c r="AZ47" s="42">
        <v>48060.997421750944</v>
      </c>
      <c r="BA47" s="42">
        <v>0</v>
      </c>
      <c r="BB47" s="42">
        <v>6156.300790091922</v>
      </c>
      <c r="BC47" s="42">
        <v>6662.7674952433399</v>
      </c>
      <c r="BD47" s="42">
        <v>2197.8572987918924</v>
      </c>
      <c r="BE47" s="42">
        <v>1936.5303766769184</v>
      </c>
      <c r="BF47" s="42">
        <v>1257.6051386117942</v>
      </c>
      <c r="BG47" s="42">
        <v>8193.9765120415796</v>
      </c>
      <c r="BH47" s="42">
        <v>0</v>
      </c>
      <c r="BI47" s="42">
        <v>0</v>
      </c>
      <c r="BJ47" s="42">
        <v>1047.9508157178163</v>
      </c>
      <c r="BK47" s="42">
        <v>0</v>
      </c>
      <c r="BL47" s="42">
        <v>506.631296022387</v>
      </c>
      <c r="BM47" s="42">
        <v>0</v>
      </c>
      <c r="BN47" s="42">
        <v>6966.8640772360404</v>
      </c>
      <c r="BO47" s="42">
        <v>918.29658240127196</v>
      </c>
      <c r="BP47" s="42">
        <v>2889.8552843559842</v>
      </c>
      <c r="BQ47" s="42">
        <v>535.78326961794392</v>
      </c>
      <c r="BR47" s="42">
        <v>447.2921676996524</v>
      </c>
      <c r="BS47" s="42">
        <v>0</v>
      </c>
      <c r="BT47" s="42">
        <f t="shared" si="0"/>
        <v>859841.99999999988</v>
      </c>
    </row>
    <row r="48" spans="1:72" x14ac:dyDescent="0.25">
      <c r="A48" s="10" t="s">
        <v>136</v>
      </c>
      <c r="B48" s="8" t="s">
        <v>137</v>
      </c>
      <c r="C48" s="42">
        <v>125.38963888976144</v>
      </c>
      <c r="D48" s="42">
        <v>0.16366673556762901</v>
      </c>
      <c r="E48" s="42">
        <v>0</v>
      </c>
      <c r="F48" s="42">
        <v>92.291809864114242</v>
      </c>
      <c r="G48" s="42">
        <v>507.85356796891301</v>
      </c>
      <c r="H48" s="42">
        <v>51.608813376084768</v>
      </c>
      <c r="I48" s="42">
        <v>38.319357510906499</v>
      </c>
      <c r="J48" s="42">
        <v>37.339045800656201</v>
      </c>
      <c r="K48" s="42">
        <v>46.459150624790027</v>
      </c>
      <c r="L48" s="42">
        <v>7.112361100394045</v>
      </c>
      <c r="M48" s="42">
        <v>1235.9001994339358</v>
      </c>
      <c r="N48" s="42">
        <v>6005.3465472329153</v>
      </c>
      <c r="O48" s="42">
        <v>178.18997133762878</v>
      </c>
      <c r="P48" s="42">
        <v>37.244851139329242</v>
      </c>
      <c r="Q48" s="42">
        <v>40.180284189717327</v>
      </c>
      <c r="R48" s="42">
        <v>99.145673686113156</v>
      </c>
      <c r="S48" s="42">
        <v>2183.182740878613</v>
      </c>
      <c r="T48" s="42">
        <v>232.7859484930857</v>
      </c>
      <c r="U48" s="42">
        <v>2581.5917382190974</v>
      </c>
      <c r="V48" s="42">
        <v>10.21295809421526</v>
      </c>
      <c r="W48" s="42">
        <v>66.381396686992105</v>
      </c>
      <c r="X48" s="42">
        <v>1633.4301393663372</v>
      </c>
      <c r="Y48" s="42">
        <v>51.316100608507242</v>
      </c>
      <c r="Z48" s="42">
        <v>745.18264705960178</v>
      </c>
      <c r="AA48" s="42">
        <v>48.404500456712505</v>
      </c>
      <c r="AB48" s="42">
        <v>97.606060768253599</v>
      </c>
      <c r="AC48" s="42">
        <v>278.30712539284036</v>
      </c>
      <c r="AD48" s="42">
        <v>238.86294611525946</v>
      </c>
      <c r="AE48" s="42">
        <v>2437.6711698770882</v>
      </c>
      <c r="AF48" s="42">
        <v>657.91766848652571</v>
      </c>
      <c r="AG48" s="42">
        <v>80.527674737023048</v>
      </c>
      <c r="AH48" s="42">
        <v>213.52252811792482</v>
      </c>
      <c r="AI48" s="42">
        <v>18.648608300520163</v>
      </c>
      <c r="AJ48" s="42">
        <v>543.07255973202768</v>
      </c>
      <c r="AK48" s="42">
        <v>119.44514566566723</v>
      </c>
      <c r="AL48" s="42">
        <v>97.170357762636414</v>
      </c>
      <c r="AM48" s="42">
        <v>3064.2787637330925</v>
      </c>
      <c r="AN48" s="42">
        <v>162.32207278776363</v>
      </c>
      <c r="AO48" s="42">
        <v>1014.2209294214316</v>
      </c>
      <c r="AP48" s="42">
        <v>5519.4146708064918</v>
      </c>
      <c r="AQ48" s="42">
        <v>2240.0370802538241</v>
      </c>
      <c r="AR48" s="42">
        <v>1328.9987609318578</v>
      </c>
      <c r="AS48" s="42">
        <v>1340.0152848220719</v>
      </c>
      <c r="AT48" s="42">
        <v>140.73673314963935</v>
      </c>
      <c r="AU48" s="42">
        <v>44.889445437635025</v>
      </c>
      <c r="AV48" s="42">
        <v>55.503077944573171</v>
      </c>
      <c r="AW48" s="42">
        <v>0</v>
      </c>
      <c r="AX48" s="42">
        <v>2500.2800410039058</v>
      </c>
      <c r="AY48" s="42">
        <v>785.07109513995306</v>
      </c>
      <c r="AZ48" s="42">
        <v>5153.6450324482203</v>
      </c>
      <c r="BA48" s="42">
        <v>0</v>
      </c>
      <c r="BB48" s="42">
        <v>221.3530713192915</v>
      </c>
      <c r="BC48" s="42">
        <v>263.36360760926095</v>
      </c>
      <c r="BD48" s="42">
        <v>95.758198599271594</v>
      </c>
      <c r="BE48" s="42">
        <v>69.822956815954299</v>
      </c>
      <c r="BF48" s="42">
        <v>45.217862062013943</v>
      </c>
      <c r="BG48" s="42">
        <v>313.68921413389609</v>
      </c>
      <c r="BH48" s="42">
        <v>0</v>
      </c>
      <c r="BI48" s="42">
        <v>0</v>
      </c>
      <c r="BJ48" s="42">
        <v>37.679629303368053</v>
      </c>
      <c r="BK48" s="42">
        <v>0</v>
      </c>
      <c r="BL48" s="42">
        <v>18.024779990386815</v>
      </c>
      <c r="BM48" s="42">
        <v>0</v>
      </c>
      <c r="BN48" s="42">
        <v>288.01317589294615</v>
      </c>
      <c r="BO48" s="42">
        <v>33.547312767092116</v>
      </c>
      <c r="BP48" s="42">
        <v>174.9852493702827</v>
      </c>
      <c r="BQ48" s="42">
        <v>19.264372605428385</v>
      </c>
      <c r="BR48" s="42">
        <v>16.082627940585617</v>
      </c>
      <c r="BS48" s="42">
        <v>0</v>
      </c>
      <c r="BT48" s="42">
        <f t="shared" si="0"/>
        <v>45784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3.4892884172365446</v>
      </c>
      <c r="G49" s="42">
        <v>26.185092108610323</v>
      </c>
      <c r="H49" s="42">
        <v>1.7473881378879825</v>
      </c>
      <c r="I49" s="42">
        <v>2.1067978897729898</v>
      </c>
      <c r="J49" s="42">
        <v>2.4743044821259943</v>
      </c>
      <c r="K49" s="42">
        <v>4.7107417842810353</v>
      </c>
      <c r="L49" s="42">
        <v>0.50416326647398724</v>
      </c>
      <c r="M49" s="42">
        <v>13.198749611777064</v>
      </c>
      <c r="N49" s="42">
        <v>75.797222567748705</v>
      </c>
      <c r="O49" s="42">
        <v>4.1331671642305361</v>
      </c>
      <c r="P49" s="42">
        <v>1.6924195875996875</v>
      </c>
      <c r="Q49" s="42">
        <v>2.3259523717734596</v>
      </c>
      <c r="R49" s="42">
        <v>5.1638949558066374</v>
      </c>
      <c r="S49" s="42">
        <v>78.44425964652531</v>
      </c>
      <c r="T49" s="42">
        <v>11.508219286953244</v>
      </c>
      <c r="U49" s="42">
        <v>68.960430406359663</v>
      </c>
      <c r="V49" s="42">
        <v>0.44649576936302621</v>
      </c>
      <c r="W49" s="42">
        <v>1.2094880361306717</v>
      </c>
      <c r="X49" s="42">
        <v>44.143704336840941</v>
      </c>
      <c r="Y49" s="42">
        <v>5.12098170132625</v>
      </c>
      <c r="Z49" s="42">
        <v>67.111022078574905</v>
      </c>
      <c r="AA49" s="42">
        <v>4.5117394385564706</v>
      </c>
      <c r="AB49" s="42">
        <v>4.1794990846863005</v>
      </c>
      <c r="AC49" s="42">
        <v>22.809609282396192</v>
      </c>
      <c r="AD49" s="42">
        <v>21.2448498795086</v>
      </c>
      <c r="AE49" s="42">
        <v>173.34975582406622</v>
      </c>
      <c r="AF49" s="42">
        <v>61.051616567007734</v>
      </c>
      <c r="AG49" s="42">
        <v>8.048979144342379</v>
      </c>
      <c r="AH49" s="42">
        <v>21.300808043631871</v>
      </c>
      <c r="AI49" s="42">
        <v>1.8908821439597188</v>
      </c>
      <c r="AJ49" s="42">
        <v>54.810392004486964</v>
      </c>
      <c r="AK49" s="42">
        <v>10.821517250372953</v>
      </c>
      <c r="AL49" s="42">
        <v>8.8780056433712495</v>
      </c>
      <c r="AM49" s="42">
        <v>273.40277334668957</v>
      </c>
      <c r="AN49" s="42">
        <v>15.515165704777104</v>
      </c>
      <c r="AO49" s="42">
        <v>100.27262182909428</v>
      </c>
      <c r="AP49" s="42">
        <v>513.20446843523575</v>
      </c>
      <c r="AQ49" s="42">
        <v>202.89431700774287</v>
      </c>
      <c r="AR49" s="42">
        <v>129.34828598477978</v>
      </c>
      <c r="AS49" s="42">
        <v>132.33152187276647</v>
      </c>
      <c r="AT49" s="42">
        <v>13.96965878922453</v>
      </c>
      <c r="AU49" s="42">
        <v>3.3107980673642405</v>
      </c>
      <c r="AV49" s="42">
        <v>5.627753949728814</v>
      </c>
      <c r="AW49" s="42">
        <v>0</v>
      </c>
      <c r="AX49" s="42">
        <v>188.56803737835008</v>
      </c>
      <c r="AY49" s="42">
        <v>46.884124975681793</v>
      </c>
      <c r="AZ49" s="42">
        <v>36.948671967190052</v>
      </c>
      <c r="BA49" s="42">
        <v>0</v>
      </c>
      <c r="BB49" s="42">
        <v>22.444171882607229</v>
      </c>
      <c r="BC49" s="42">
        <v>23.079503964662781</v>
      </c>
      <c r="BD49" s="42">
        <v>7.6471959273415173</v>
      </c>
      <c r="BE49" s="42">
        <v>7.0560366082836001</v>
      </c>
      <c r="BF49" s="42">
        <v>4.5848808974507165</v>
      </c>
      <c r="BG49" s="42">
        <v>29.371018902979223</v>
      </c>
      <c r="BH49" s="42">
        <v>0</v>
      </c>
      <c r="BI49" s="42">
        <v>0</v>
      </c>
      <c r="BJ49" s="42">
        <v>3.8205391572717375</v>
      </c>
      <c r="BK49" s="42">
        <v>0</v>
      </c>
      <c r="BL49" s="42">
        <v>1.8131524754669412</v>
      </c>
      <c r="BM49" s="42">
        <v>0</v>
      </c>
      <c r="BN49" s="42">
        <v>24.549710263862977</v>
      </c>
      <c r="BO49" s="42">
        <v>3.3368878866500111</v>
      </c>
      <c r="BP49" s="42">
        <v>9.063243360300218</v>
      </c>
      <c r="BQ49" s="42">
        <v>1.9533177804573896</v>
      </c>
      <c r="BR49" s="42">
        <v>1.6307036702547275</v>
      </c>
      <c r="BS49" s="42">
        <v>0</v>
      </c>
      <c r="BT49" s="42">
        <f t="shared" si="0"/>
        <v>2616.0000000000005</v>
      </c>
    </row>
    <row r="50" spans="1:72" x14ac:dyDescent="0.25">
      <c r="A50" s="10" t="s">
        <v>140</v>
      </c>
      <c r="B50" s="8" t="s">
        <v>22</v>
      </c>
      <c r="C50" s="42">
        <v>38.911915924863393</v>
      </c>
      <c r="D50" s="42">
        <v>0.11745062906575796</v>
      </c>
      <c r="E50" s="42">
        <v>0</v>
      </c>
      <c r="F50" s="42">
        <v>84.197148988184523</v>
      </c>
      <c r="G50" s="42">
        <v>584.52791219058099</v>
      </c>
      <c r="H50" s="42">
        <v>43.60171560347132</v>
      </c>
      <c r="I50" s="42">
        <v>45.920446353638269</v>
      </c>
      <c r="J50" s="42">
        <v>51.155638960507169</v>
      </c>
      <c r="K50" s="42">
        <v>90.307224954775961</v>
      </c>
      <c r="L50" s="42">
        <v>10.411281667005481</v>
      </c>
      <c r="M50" s="42">
        <v>679.00696684173863</v>
      </c>
      <c r="N50" s="42">
        <v>3548.9029895882818</v>
      </c>
      <c r="O50" s="42">
        <v>119.63509202562173</v>
      </c>
      <c r="P50" s="42">
        <v>38.423130225680893</v>
      </c>
      <c r="Q50" s="42">
        <v>50.487200149956458</v>
      </c>
      <c r="R50" s="42">
        <v>113.87428041764321</v>
      </c>
      <c r="S50" s="42">
        <v>2025.3025086123835</v>
      </c>
      <c r="T50" s="42">
        <v>277.6543734478737</v>
      </c>
      <c r="U50" s="42">
        <v>1918.7569067414113</v>
      </c>
      <c r="V50" s="42">
        <v>10.809788747893361</v>
      </c>
      <c r="W50" s="42">
        <v>39.015060864132678</v>
      </c>
      <c r="X50" s="42">
        <v>1263.3470826552248</v>
      </c>
      <c r="Y50" s="42">
        <v>98.390018978878317</v>
      </c>
      <c r="Z50" s="42">
        <v>1315.7652124838369</v>
      </c>
      <c r="AA50" s="42">
        <v>87.829722300423711</v>
      </c>
      <c r="AB50" s="42">
        <v>95.56770780750729</v>
      </c>
      <c r="AC50" s="42">
        <v>453.53626614012768</v>
      </c>
      <c r="AD50" s="42">
        <v>417.20913003637708</v>
      </c>
      <c r="AE50" s="42">
        <v>3557.5335850257084</v>
      </c>
      <c r="AF50" s="42">
        <v>1186.9814229191236</v>
      </c>
      <c r="AG50" s="42">
        <v>154.70230820635291</v>
      </c>
      <c r="AH50" s="42">
        <v>409.56138611376838</v>
      </c>
      <c r="AI50" s="42">
        <v>36.249135901980083</v>
      </c>
      <c r="AJ50" s="42">
        <v>1051.7898980271591</v>
      </c>
      <c r="AK50" s="42">
        <v>210.89994561650516</v>
      </c>
      <c r="AL50" s="42">
        <v>174.29830536627492</v>
      </c>
      <c r="AM50" s="42">
        <v>5364.5459018799593</v>
      </c>
      <c r="AN50" s="42">
        <v>299.94424024579695</v>
      </c>
      <c r="AO50" s="42">
        <v>1930.9768619702706</v>
      </c>
      <c r="AP50" s="42">
        <v>9981.7056476797079</v>
      </c>
      <c r="AQ50" s="42">
        <v>3957.9786433304994</v>
      </c>
      <c r="AR50" s="42">
        <v>2496.128464687396</v>
      </c>
      <c r="AS50" s="42">
        <v>2550.1726858793113</v>
      </c>
      <c r="AT50" s="42">
        <v>268.60791283254861</v>
      </c>
      <c r="AU50" s="42">
        <v>66.763407748419127</v>
      </c>
      <c r="AV50" s="42">
        <v>107.88679685737767</v>
      </c>
      <c r="AW50" s="42">
        <v>0</v>
      </c>
      <c r="AX50" s="42">
        <v>3816.354610066483</v>
      </c>
      <c r="AY50" s="42">
        <v>1007.5442592768105</v>
      </c>
      <c r="AZ50" s="42">
        <v>2634.8602857350161</v>
      </c>
      <c r="BA50" s="42">
        <v>0</v>
      </c>
      <c r="BB50" s="42">
        <v>430.26575684738248</v>
      </c>
      <c r="BC50" s="42">
        <v>458.86720287844258</v>
      </c>
      <c r="BD50" s="42">
        <v>152.2545375863113</v>
      </c>
      <c r="BE50" s="42">
        <v>135.3305524633966</v>
      </c>
      <c r="BF50" s="42">
        <v>87.8944101709302</v>
      </c>
      <c r="BG50" s="42">
        <v>570.53495540901054</v>
      </c>
      <c r="BH50" s="42">
        <v>0</v>
      </c>
      <c r="BI50" s="42">
        <v>0</v>
      </c>
      <c r="BJ50" s="42">
        <v>73.241605021856898</v>
      </c>
      <c r="BK50" s="42">
        <v>0</v>
      </c>
      <c r="BL50" s="42">
        <v>35.155907300770771</v>
      </c>
      <c r="BM50" s="42">
        <v>0</v>
      </c>
      <c r="BN50" s="42">
        <v>483.66902994132022</v>
      </c>
      <c r="BO50" s="42">
        <v>64.141403285089666</v>
      </c>
      <c r="BP50" s="42">
        <v>196.78731553213953</v>
      </c>
      <c r="BQ50" s="42">
        <v>37.446057603187342</v>
      </c>
      <c r="BR50" s="42">
        <v>31.261387256603435</v>
      </c>
      <c r="BS50" s="42">
        <v>0</v>
      </c>
      <c r="BT50" s="42">
        <f t="shared" si="0"/>
        <v>57524.999999999993</v>
      </c>
    </row>
    <row r="51" spans="1:72" x14ac:dyDescent="0.25">
      <c r="A51" s="10" t="s">
        <v>141</v>
      </c>
      <c r="B51" s="8" t="s">
        <v>142</v>
      </c>
      <c r="C51" s="42">
        <v>454.18020578406424</v>
      </c>
      <c r="D51" s="42">
        <v>0.4950532051061925</v>
      </c>
      <c r="E51" s="42">
        <v>0</v>
      </c>
      <c r="F51" s="42">
        <v>218.08071085234849</v>
      </c>
      <c r="G51" s="42">
        <v>952.72329597569387</v>
      </c>
      <c r="H51" s="42">
        <v>129.08236014163072</v>
      </c>
      <c r="I51" s="42">
        <v>67.91896398856403</v>
      </c>
      <c r="J51" s="42">
        <v>52.585617249865294</v>
      </c>
      <c r="K51" s="42">
        <v>10.087758209305184</v>
      </c>
      <c r="L51" s="42">
        <v>8.7110279717827748</v>
      </c>
      <c r="M51" s="42">
        <v>3911.875532644021</v>
      </c>
      <c r="N51" s="42">
        <v>18526.040417643519</v>
      </c>
      <c r="O51" s="42">
        <v>509.92862340864349</v>
      </c>
      <c r="P51" s="42">
        <v>78.65858613037237</v>
      </c>
      <c r="Q51" s="42">
        <v>66.627178662757643</v>
      </c>
      <c r="R51" s="42">
        <v>185.83087518132567</v>
      </c>
      <c r="S51" s="42">
        <v>5150.2259725500689</v>
      </c>
      <c r="T51" s="42">
        <v>427.36044426291062</v>
      </c>
      <c r="U51" s="42">
        <v>7025.329587862213</v>
      </c>
      <c r="V51" s="42">
        <v>21.342595997565201</v>
      </c>
      <c r="W51" s="42">
        <v>201.39583539128822</v>
      </c>
      <c r="X51" s="42">
        <v>4367.6760449952744</v>
      </c>
      <c r="Y51" s="42">
        <v>13.95281175651651</v>
      </c>
      <c r="Z51" s="42">
        <v>440.53766850370096</v>
      </c>
      <c r="AA51" s="42">
        <v>23.634010464205598</v>
      </c>
      <c r="AB51" s="42">
        <v>216.20158964170395</v>
      </c>
      <c r="AC51" s="42">
        <v>242.51394944785849</v>
      </c>
      <c r="AD51" s="42">
        <v>150.54318115156161</v>
      </c>
      <c r="AE51" s="42">
        <v>2995.9193926498847</v>
      </c>
      <c r="AF51" s="42">
        <v>333.9291454873204</v>
      </c>
      <c r="AG51" s="42">
        <v>21.321249482318095</v>
      </c>
      <c r="AH51" s="42">
        <v>57.882466830491495</v>
      </c>
      <c r="AI51" s="42">
        <v>4.0492055697486027</v>
      </c>
      <c r="AJ51" s="42">
        <v>126.07567496865511</v>
      </c>
      <c r="AK51" s="42">
        <v>69.979122935602021</v>
      </c>
      <c r="AL51" s="42">
        <v>52.185667672717344</v>
      </c>
      <c r="AM51" s="42">
        <v>1904.5996209779764</v>
      </c>
      <c r="AN51" s="42">
        <v>67.483518570343705</v>
      </c>
      <c r="AO51" s="42">
        <v>305.09503244054775</v>
      </c>
      <c r="AP51" s="42">
        <v>2756.1655108124373</v>
      </c>
      <c r="AQ51" s="42">
        <v>1308.7088422837435</v>
      </c>
      <c r="AR51" s="42">
        <v>470.23783400753484</v>
      </c>
      <c r="AS51" s="42">
        <v>406.19613628436309</v>
      </c>
      <c r="AT51" s="42">
        <v>40.817139870828711</v>
      </c>
      <c r="AU51" s="42">
        <v>52.15323421210239</v>
      </c>
      <c r="AV51" s="42">
        <v>12.051482273081351</v>
      </c>
      <c r="AW51" s="42">
        <v>0</v>
      </c>
      <c r="AX51" s="42">
        <v>2720.1118834361041</v>
      </c>
      <c r="AY51" s="42">
        <v>1256.5650650412238</v>
      </c>
      <c r="AZ51" s="42">
        <v>16780.68455157342</v>
      </c>
      <c r="BA51" s="42">
        <v>0</v>
      </c>
      <c r="BB51" s="42">
        <v>48.062787036072514</v>
      </c>
      <c r="BC51" s="42">
        <v>171.07925450399034</v>
      </c>
      <c r="BD51" s="42">
        <v>91.009995452144267</v>
      </c>
      <c r="BE51" s="42">
        <v>15.970316434921386</v>
      </c>
      <c r="BF51" s="42">
        <v>9.8182350105194622</v>
      </c>
      <c r="BG51" s="42">
        <v>149.86865766828942</v>
      </c>
      <c r="BH51" s="42">
        <v>0</v>
      </c>
      <c r="BI51" s="42">
        <v>0</v>
      </c>
      <c r="BJ51" s="42">
        <v>8.181445091374723</v>
      </c>
      <c r="BK51" s="42">
        <v>0</v>
      </c>
      <c r="BL51" s="42">
        <v>3.8827523576321887</v>
      </c>
      <c r="BM51" s="42">
        <v>0</v>
      </c>
      <c r="BN51" s="42">
        <v>220.57324579083817</v>
      </c>
      <c r="BO51" s="42">
        <v>9.493857429274275</v>
      </c>
      <c r="BP51" s="42">
        <v>334.63281952027688</v>
      </c>
      <c r="BQ51" s="42">
        <v>4.1829075711476671</v>
      </c>
      <c r="BR51" s="42">
        <v>3.4920496791922719</v>
      </c>
      <c r="BS51" s="42">
        <v>0</v>
      </c>
      <c r="BT51" s="42">
        <f t="shared" si="0"/>
        <v>76266.000000000015</v>
      </c>
    </row>
    <row r="52" spans="1:72" x14ac:dyDescent="0.25">
      <c r="A52" s="10" t="s">
        <v>143</v>
      </c>
      <c r="B52" s="8" t="s">
        <v>144</v>
      </c>
      <c r="C52" s="42">
        <v>43.582484466739587</v>
      </c>
      <c r="D52" s="42">
        <v>0.11778804584739833</v>
      </c>
      <c r="E52" s="42">
        <v>0</v>
      </c>
      <c r="F52" s="42">
        <v>74.011793356710015</v>
      </c>
      <c r="G52" s="42">
        <v>500.34670785378864</v>
      </c>
      <c r="H52" s="42">
        <v>38.72218439488077</v>
      </c>
      <c r="I52" s="42">
        <v>39.080446915419849</v>
      </c>
      <c r="J52" s="42">
        <v>42.871240466237602</v>
      </c>
      <c r="K52" s="42">
        <v>73.569325533945602</v>
      </c>
      <c r="L52" s="42">
        <v>8.6925455770681062</v>
      </c>
      <c r="M52" s="42">
        <v>666.13984690246241</v>
      </c>
      <c r="N52" s="42">
        <v>3435.3280803843491</v>
      </c>
      <c r="O52" s="42">
        <v>110.26247916663729</v>
      </c>
      <c r="P52" s="42">
        <v>33.209856759100433</v>
      </c>
      <c r="Q52" s="42">
        <v>42.817696032337508</v>
      </c>
      <c r="R52" s="42">
        <v>97.329485036765732</v>
      </c>
      <c r="S52" s="42">
        <v>1791.8195618363964</v>
      </c>
      <c r="T52" s="42">
        <v>239.47800329304675</v>
      </c>
      <c r="U52" s="42">
        <v>1743.9820492326289</v>
      </c>
      <c r="V52" s="42">
        <v>9.4010690502194354</v>
      </c>
      <c r="W52" s="42">
        <v>36.838288047445353</v>
      </c>
      <c r="X52" s="42">
        <v>1147.2114544595638</v>
      </c>
      <c r="Y52" s="42">
        <v>80.227574723947441</v>
      </c>
      <c r="Z52" s="42">
        <v>1080.1234192579047</v>
      </c>
      <c r="AA52" s="42">
        <v>71.933697343301702</v>
      </c>
      <c r="AB52" s="42">
        <v>82.995095594591504</v>
      </c>
      <c r="AC52" s="42">
        <v>374.50300654815021</v>
      </c>
      <c r="AD52" s="42">
        <v>342.74436402758687</v>
      </c>
      <c r="AE52" s="42">
        <v>2967.990302331672</v>
      </c>
      <c r="AF52" s="42">
        <v>972.19804470642248</v>
      </c>
      <c r="AG52" s="42">
        <v>126.14207527522936</v>
      </c>
      <c r="AH52" s="42">
        <v>333.99255715115657</v>
      </c>
      <c r="AI52" s="42">
        <v>29.53057721386633</v>
      </c>
      <c r="AJ52" s="42">
        <v>857.11154607378785</v>
      </c>
      <c r="AK52" s="42">
        <v>172.96668619336066</v>
      </c>
      <c r="AL52" s="42">
        <v>143.0148567260363</v>
      </c>
      <c r="AM52" s="42">
        <v>4406.02403421692</v>
      </c>
      <c r="AN52" s="42">
        <v>245.19594167323262</v>
      </c>
      <c r="AO52" s="42">
        <v>1575.5632633982095</v>
      </c>
      <c r="AP52" s="42">
        <v>8175.1773383620402</v>
      </c>
      <c r="AQ52" s="42">
        <v>3246.4699299680956</v>
      </c>
      <c r="AR52" s="42">
        <v>2038.5300544913857</v>
      </c>
      <c r="AS52" s="42">
        <v>2081.0672031164286</v>
      </c>
      <c r="AT52" s="42">
        <v>219.0922645207487</v>
      </c>
      <c r="AU52" s="42">
        <v>55.499026184779488</v>
      </c>
      <c r="AV52" s="42">
        <v>87.890629822695232</v>
      </c>
      <c r="AW52" s="42">
        <v>0</v>
      </c>
      <c r="AX52" s="42">
        <v>3169.9790262009551</v>
      </c>
      <c r="AY52" s="42">
        <v>852.23374222585267</v>
      </c>
      <c r="AZ52" s="42">
        <v>2643.930116291308</v>
      </c>
      <c r="BA52" s="42">
        <v>0</v>
      </c>
      <c r="BB52" s="42">
        <v>350.51859413758353</v>
      </c>
      <c r="BC52" s="42">
        <v>377.73364711730807</v>
      </c>
      <c r="BD52" s="42">
        <v>125.89741326048326</v>
      </c>
      <c r="BE52" s="42">
        <v>110.26903712085554</v>
      </c>
      <c r="BF52" s="42">
        <v>71.603711416417823</v>
      </c>
      <c r="BG52" s="42">
        <v>467.0684591812273</v>
      </c>
      <c r="BH52" s="42">
        <v>0</v>
      </c>
      <c r="BI52" s="42">
        <v>0</v>
      </c>
      <c r="BJ52" s="42">
        <v>59.666715317407053</v>
      </c>
      <c r="BK52" s="42">
        <v>0</v>
      </c>
      <c r="BL52" s="42">
        <v>28.688390409762601</v>
      </c>
      <c r="BM52" s="42">
        <v>0</v>
      </c>
      <c r="BN52" s="42">
        <v>398.25405639865426</v>
      </c>
      <c r="BO52" s="42">
        <v>52.311010231536514</v>
      </c>
      <c r="BP52" s="42">
        <v>168.07727056575015</v>
      </c>
      <c r="BQ52" s="42">
        <v>30.505656697471963</v>
      </c>
      <c r="BR52" s="42">
        <v>25.467277694287805</v>
      </c>
      <c r="BS52" s="42">
        <v>0</v>
      </c>
      <c r="BT52" s="42">
        <f t="shared" si="0"/>
        <v>48873.000000000007</v>
      </c>
    </row>
    <row r="53" spans="1:72" x14ac:dyDescent="0.25">
      <c r="A53" s="10" t="s">
        <v>145</v>
      </c>
      <c r="B53" s="8" t="s">
        <v>146</v>
      </c>
      <c r="C53" s="42">
        <v>498.25943228517855</v>
      </c>
      <c r="D53" s="42">
        <v>1.0436396220640276</v>
      </c>
      <c r="E53" s="42">
        <v>0</v>
      </c>
      <c r="F53" s="42">
        <v>325.31090854481107</v>
      </c>
      <c r="G53" s="42">
        <v>1766.2030385267014</v>
      </c>
      <c r="H53" s="42">
        <v>182.9393710944845</v>
      </c>
      <c r="I53" s="42">
        <v>130.11356770004957</v>
      </c>
      <c r="J53" s="42">
        <v>120.01386400450247</v>
      </c>
      <c r="K53" s="42">
        <v>133.90679685118744</v>
      </c>
      <c r="L53" s="42">
        <v>23.319698951360508</v>
      </c>
      <c r="M53" s="42">
        <v>5257.7548764111853</v>
      </c>
      <c r="N53" s="42">
        <v>25786.081726407127</v>
      </c>
      <c r="O53" s="42">
        <v>650.32322817933255</v>
      </c>
      <c r="P53" s="42">
        <v>127.42361260420154</v>
      </c>
      <c r="Q53" s="42">
        <v>137.85547894867676</v>
      </c>
      <c r="R53" s="42">
        <v>337.89732864527389</v>
      </c>
      <c r="S53" s="42">
        <v>8326.887340628442</v>
      </c>
      <c r="T53" s="42">
        <v>919.24292893841948</v>
      </c>
      <c r="U53" s="42">
        <v>9555.4896525851545</v>
      </c>
      <c r="V53" s="42">
        <v>38.416569883830299</v>
      </c>
      <c r="W53" s="42">
        <v>244.4489108362188</v>
      </c>
      <c r="X53" s="42">
        <v>6282.8102037356703</v>
      </c>
      <c r="Y53" s="42">
        <v>148.59394080173516</v>
      </c>
      <c r="Z53" s="42">
        <v>2258.5577835601716</v>
      </c>
      <c r="AA53" s="42">
        <v>144.51488334875438</v>
      </c>
      <c r="AB53" s="42">
        <v>330.75162438406784</v>
      </c>
      <c r="AC53" s="42">
        <v>858.66113389979046</v>
      </c>
      <c r="AD53" s="42">
        <v>725.38301784928819</v>
      </c>
      <c r="AE53" s="42">
        <v>7870.1678830636129</v>
      </c>
      <c r="AF53" s="42">
        <v>1952.9091935517031</v>
      </c>
      <c r="AG53" s="42">
        <v>233.61029660666495</v>
      </c>
      <c r="AH53" s="42">
        <v>620.04213695196188</v>
      </c>
      <c r="AI53" s="42">
        <v>53.749915133460483</v>
      </c>
      <c r="AJ53" s="42">
        <v>1569.5950360428778</v>
      </c>
      <c r="AK53" s="42">
        <v>355.19728295371971</v>
      </c>
      <c r="AL53" s="42">
        <v>297.16604414938837</v>
      </c>
      <c r="AM53" s="42">
        <v>9287.3252914830609</v>
      </c>
      <c r="AN53" s="42">
        <v>475.78562839573186</v>
      </c>
      <c r="AO53" s="42">
        <v>2955.871220456052</v>
      </c>
      <c r="AP53" s="42">
        <v>16415.254463895159</v>
      </c>
      <c r="AQ53" s="42">
        <v>6683.1259835736782</v>
      </c>
      <c r="AR53" s="42">
        <v>3888.1825011963983</v>
      </c>
      <c r="AS53" s="42">
        <v>3914.9841923772797</v>
      </c>
      <c r="AT53" s="42">
        <v>408.1834373992869</v>
      </c>
      <c r="AU53" s="42">
        <v>139.76674724817093</v>
      </c>
      <c r="AV53" s="42">
        <v>159.97363884164147</v>
      </c>
      <c r="AW53" s="42">
        <v>0</v>
      </c>
      <c r="AX53" s="42">
        <v>7921.0811588943834</v>
      </c>
      <c r="AY53" s="42">
        <v>2665.7867669956113</v>
      </c>
      <c r="AZ53" s="42">
        <v>22678.919457391319</v>
      </c>
      <c r="BA53" s="42">
        <v>0</v>
      </c>
      <c r="BB53" s="42">
        <v>637.99446083120756</v>
      </c>
      <c r="BC53" s="42">
        <v>829.53369239037613</v>
      </c>
      <c r="BD53" s="42">
        <v>294.31765896450122</v>
      </c>
      <c r="BE53" s="42">
        <v>201.44531615964848</v>
      </c>
      <c r="BF53" s="42">
        <v>130.32909529672406</v>
      </c>
      <c r="BG53" s="42">
        <v>930.48789642015822</v>
      </c>
      <c r="BH53" s="42">
        <v>0</v>
      </c>
      <c r="BI53" s="42">
        <v>0</v>
      </c>
      <c r="BJ53" s="42">
        <v>108.60203853709517</v>
      </c>
      <c r="BK53" s="42">
        <v>0</v>
      </c>
      <c r="BL53" s="42">
        <v>54.187854868950339</v>
      </c>
      <c r="BM53" s="42">
        <v>0</v>
      </c>
      <c r="BN53" s="42">
        <v>873.11754442096685</v>
      </c>
      <c r="BO53" s="42">
        <v>97.232769281858694</v>
      </c>
      <c r="BP53" s="42">
        <v>576.99001317785928</v>
      </c>
      <c r="BQ53" s="42">
        <v>55.524700607940531</v>
      </c>
      <c r="BR53" s="42">
        <v>46.354123213869286</v>
      </c>
      <c r="BS53" s="42">
        <v>0</v>
      </c>
      <c r="BT53" s="42">
        <f t="shared" si="0"/>
        <v>160695.00000000006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103.387509096651</v>
      </c>
      <c r="G54" s="42">
        <v>775.86347841078111</v>
      </c>
      <c r="H54" s="42">
        <v>51.775057088674806</v>
      </c>
      <c r="I54" s="42">
        <v>62.424357045903655</v>
      </c>
      <c r="J54" s="42">
        <v>73.313566138589465</v>
      </c>
      <c r="K54" s="42">
        <v>139.57913500886528</v>
      </c>
      <c r="L54" s="42">
        <v>14.938342167787347</v>
      </c>
      <c r="M54" s="42">
        <v>391.07854736546784</v>
      </c>
      <c r="N54" s="42">
        <v>2245.8693867245174</v>
      </c>
      <c r="O54" s="42">
        <v>122.46561667960141</v>
      </c>
      <c r="P54" s="42">
        <v>50.146340624628046</v>
      </c>
      <c r="Q54" s="42">
        <v>68.917897645605649</v>
      </c>
      <c r="R54" s="42">
        <v>153.00604962327373</v>
      </c>
      <c r="S54" s="42">
        <v>2324.3010144195223</v>
      </c>
      <c r="T54" s="42">
        <v>340.98818553911309</v>
      </c>
      <c r="U54" s="42">
        <v>2043.295444058773</v>
      </c>
      <c r="V54" s="42">
        <v>13.229655991921591</v>
      </c>
      <c r="W54" s="42">
        <v>35.837093523150088</v>
      </c>
      <c r="X54" s="42">
        <v>1307.9766095402199</v>
      </c>
      <c r="Y54" s="42">
        <v>151.73453120535177</v>
      </c>
      <c r="Z54" s="42">
        <v>1988.4975318633403</v>
      </c>
      <c r="AA54" s="42">
        <v>133.68270159074507</v>
      </c>
      <c r="AB54" s="42">
        <v>123.8384300658274</v>
      </c>
      <c r="AC54" s="42">
        <v>675.84802549583083</v>
      </c>
      <c r="AD54" s="42">
        <v>629.48425224024106</v>
      </c>
      <c r="AE54" s="42">
        <v>5136.3479638513072</v>
      </c>
      <c r="AF54" s="42">
        <v>1808.9575318585257</v>
      </c>
      <c r="AG54" s="42">
        <v>238.49100590071347</v>
      </c>
      <c r="AH54" s="42">
        <v>631.14229093195479</v>
      </c>
      <c r="AI54" s="42">
        <v>56.02678010038445</v>
      </c>
      <c r="AJ54" s="42">
        <v>1624.0302389341718</v>
      </c>
      <c r="AK54" s="42">
        <v>320.64122519530133</v>
      </c>
      <c r="AL54" s="42">
        <v>263.0550357144466</v>
      </c>
      <c r="AM54" s="42">
        <v>8100.9158133213314</v>
      </c>
      <c r="AN54" s="42">
        <v>459.71388536264635</v>
      </c>
      <c r="AO54" s="42">
        <v>2971.0747183550288</v>
      </c>
      <c r="AP54" s="42">
        <v>15206.232705409782</v>
      </c>
      <c r="AQ54" s="42">
        <v>6011.7524082202463</v>
      </c>
      <c r="AR54" s="42">
        <v>3832.5857581239484</v>
      </c>
      <c r="AS54" s="42">
        <v>3920.9789462545386</v>
      </c>
      <c r="AT54" s="42">
        <v>413.92056271803199</v>
      </c>
      <c r="AU54" s="42">
        <v>98.098845488355124</v>
      </c>
      <c r="AV54" s="42">
        <v>166.75017742789748</v>
      </c>
      <c r="AW54" s="42">
        <v>0</v>
      </c>
      <c r="AX54" s="42">
        <v>5587.2651809138652</v>
      </c>
      <c r="AY54" s="42">
        <v>1389.1751892641616</v>
      </c>
      <c r="AZ54" s="42">
        <v>1094.7880204590349</v>
      </c>
      <c r="BA54" s="42">
        <v>0</v>
      </c>
      <c r="BB54" s="42">
        <v>665.02012651553957</v>
      </c>
      <c r="BC54" s="42">
        <v>683.84499667772991</v>
      </c>
      <c r="BD54" s="42">
        <v>226.58618146792648</v>
      </c>
      <c r="BE54" s="42">
        <v>209.07014892250703</v>
      </c>
      <c r="BF54" s="42">
        <v>135.8498807810397</v>
      </c>
      <c r="BG54" s="42">
        <v>870.26239189897763</v>
      </c>
      <c r="BH54" s="42">
        <v>0</v>
      </c>
      <c r="BI54" s="42">
        <v>0</v>
      </c>
      <c r="BJ54" s="42">
        <v>113.20245839390172</v>
      </c>
      <c r="BK54" s="42">
        <v>0</v>
      </c>
      <c r="BL54" s="42">
        <v>53.723652399997533</v>
      </c>
      <c r="BM54" s="42">
        <v>0</v>
      </c>
      <c r="BN54" s="42">
        <v>727.40716436259436</v>
      </c>
      <c r="BO54" s="42">
        <v>98.871886035938701</v>
      </c>
      <c r="BP54" s="42">
        <v>268.54362360228993</v>
      </c>
      <c r="BQ54" s="42">
        <v>57.876746100463755</v>
      </c>
      <c r="BR54" s="42">
        <v>48.317699881033803</v>
      </c>
      <c r="BS54" s="42">
        <v>0</v>
      </c>
      <c r="BT54" s="42">
        <f t="shared" si="0"/>
        <v>77512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135.60340479294851</v>
      </c>
      <c r="G55" s="42">
        <v>1017.625148785118</v>
      </c>
      <c r="H55" s="42">
        <v>67.908339081950203</v>
      </c>
      <c r="I55" s="42">
        <v>81.875996736915511</v>
      </c>
      <c r="J55" s="42">
        <v>96.158320021154125</v>
      </c>
      <c r="K55" s="42">
        <v>183.07246311121233</v>
      </c>
      <c r="L55" s="42">
        <v>19.593179849418163</v>
      </c>
      <c r="M55" s="42">
        <v>512.93993856319389</v>
      </c>
      <c r="N55" s="42">
        <v>2945.6898441705553</v>
      </c>
      <c r="O55" s="42">
        <v>160.62631488971613</v>
      </c>
      <c r="P55" s="42">
        <v>65.772109087661406</v>
      </c>
      <c r="Q55" s="42">
        <v>90.392946435913132</v>
      </c>
      <c r="R55" s="42">
        <v>200.68324949620862</v>
      </c>
      <c r="S55" s="42">
        <v>3048.5610309495396</v>
      </c>
      <c r="T55" s="42">
        <v>447.24125145569627</v>
      </c>
      <c r="U55" s="42">
        <v>2679.9931793817109</v>
      </c>
      <c r="V55" s="42">
        <v>17.352061312038249</v>
      </c>
      <c r="W55" s="42">
        <v>47.004052443893251</v>
      </c>
      <c r="X55" s="42">
        <v>1715.5465219437822</v>
      </c>
      <c r="Y55" s="42">
        <v>199.01552166106006</v>
      </c>
      <c r="Z55" s="42">
        <v>2608.1200533709166</v>
      </c>
      <c r="AA55" s="42">
        <v>175.33868120062829</v>
      </c>
      <c r="AB55" s="42">
        <v>162.42690154611341</v>
      </c>
      <c r="AC55" s="42">
        <v>886.44454422584431</v>
      </c>
      <c r="AD55" s="42">
        <v>825.63366322639217</v>
      </c>
      <c r="AE55" s="42">
        <v>6736.8512713507998</v>
      </c>
      <c r="AF55" s="42">
        <v>2372.63478527708</v>
      </c>
      <c r="AG55" s="42">
        <v>312.80560577582872</v>
      </c>
      <c r="AH55" s="42">
        <v>827.80835235314771</v>
      </c>
      <c r="AI55" s="42">
        <v>73.484913289627215</v>
      </c>
      <c r="AJ55" s="42">
        <v>2130.0835256636724</v>
      </c>
      <c r="AK55" s="42">
        <v>420.55410980854981</v>
      </c>
      <c r="AL55" s="42">
        <v>345.02386992864609</v>
      </c>
      <c r="AM55" s="42">
        <v>10625.188437420182</v>
      </c>
      <c r="AN55" s="42">
        <v>602.96227881351842</v>
      </c>
      <c r="AO55" s="42">
        <v>3896.8715971922284</v>
      </c>
      <c r="AP55" s="42">
        <v>19944.54597991905</v>
      </c>
      <c r="AQ55" s="42">
        <v>7885.0346860061836</v>
      </c>
      <c r="AR55" s="42">
        <v>5026.8323756279187</v>
      </c>
      <c r="AS55" s="42">
        <v>5142.7691785912848</v>
      </c>
      <c r="AT55" s="42">
        <v>542.89960275478279</v>
      </c>
      <c r="AU55" s="42">
        <v>128.66677580985686</v>
      </c>
      <c r="AV55" s="42">
        <v>218.71009376879962</v>
      </c>
      <c r="AW55" s="42">
        <v>0</v>
      </c>
      <c r="AX55" s="42">
        <v>7328.2758104242967</v>
      </c>
      <c r="AY55" s="42">
        <v>1822.0468523137192</v>
      </c>
      <c r="AZ55" s="42">
        <v>1435.9276512019787</v>
      </c>
      <c r="BA55" s="42">
        <v>0</v>
      </c>
      <c r="BB55" s="42">
        <v>872.24263549130887</v>
      </c>
      <c r="BC55" s="42">
        <v>896.93339853495468</v>
      </c>
      <c r="BD55" s="42">
        <v>297.19119799433309</v>
      </c>
      <c r="BE55" s="42">
        <v>274.2171107726117</v>
      </c>
      <c r="BF55" s="42">
        <v>178.18116071839719</v>
      </c>
      <c r="BG55" s="42">
        <v>1141.4390813346265</v>
      </c>
      <c r="BH55" s="42">
        <v>0</v>
      </c>
      <c r="BI55" s="42">
        <v>0</v>
      </c>
      <c r="BJ55" s="42">
        <v>148.47672531499663</v>
      </c>
      <c r="BK55" s="42">
        <v>0</v>
      </c>
      <c r="BL55" s="42">
        <v>70.464123248603428</v>
      </c>
      <c r="BM55" s="42">
        <v>0</v>
      </c>
      <c r="BN55" s="42">
        <v>954.0696842414485</v>
      </c>
      <c r="BO55" s="42">
        <v>129.68069839307086</v>
      </c>
      <c r="BP55" s="42">
        <v>352.22272026946547</v>
      </c>
      <c r="BQ55" s="42">
        <v>75.911334919801419</v>
      </c>
      <c r="BR55" s="42">
        <v>63.373657735644827</v>
      </c>
      <c r="BS55" s="42">
        <v>0</v>
      </c>
      <c r="BT55" s="42">
        <f t="shared" si="0"/>
        <v>101664.99999999999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290.37287240045441</v>
      </c>
      <c r="D57" s="42">
        <v>0.85205065519610701</v>
      </c>
      <c r="E57" s="42">
        <v>0</v>
      </c>
      <c r="F57" s="42">
        <v>296.26949075189361</v>
      </c>
      <c r="G57" s="42">
        <v>1866.5284944919806</v>
      </c>
      <c r="H57" s="42">
        <v>159.17688079397487</v>
      </c>
      <c r="I57" s="42">
        <v>142.01534665047572</v>
      </c>
      <c r="J57" s="42">
        <v>146.22478675223741</v>
      </c>
      <c r="K57" s="42">
        <v>225.30887310750884</v>
      </c>
      <c r="L57" s="42">
        <v>29.652011300674666</v>
      </c>
      <c r="M57" s="42">
        <v>3779.7527701879521</v>
      </c>
      <c r="N57" s="42">
        <v>19095.119958863288</v>
      </c>
      <c r="O57" s="42">
        <v>499.98617697031744</v>
      </c>
      <c r="P57" s="42">
        <v>125.70695622735602</v>
      </c>
      <c r="Q57" s="42">
        <v>155.05645420501907</v>
      </c>
      <c r="R57" s="42">
        <v>358.05148611493087</v>
      </c>
      <c r="S57" s="42">
        <v>7612.6187938024304</v>
      </c>
      <c r="T57" s="42">
        <v>968.71742248897749</v>
      </c>
      <c r="U57" s="42">
        <v>7748.9969004755221</v>
      </c>
      <c r="V57" s="42">
        <v>37.983587721634578</v>
      </c>
      <c r="W57" s="42">
        <v>176.35771851910022</v>
      </c>
      <c r="X57" s="42">
        <v>5207.21695956443</v>
      </c>
      <c r="Y57" s="42">
        <v>246.57133356930794</v>
      </c>
      <c r="Z57" s="42">
        <v>3426.6101561767141</v>
      </c>
      <c r="AA57" s="42">
        <v>225.72580323776441</v>
      </c>
      <c r="AB57" s="42">
        <v>315.9048749282382</v>
      </c>
      <c r="AC57" s="42">
        <v>1212.4353063330009</v>
      </c>
      <c r="AD57" s="42">
        <v>1089.948287390182</v>
      </c>
      <c r="AE57" s="42">
        <v>10036.697310019237</v>
      </c>
      <c r="AF57" s="42">
        <v>3044.1028935076324</v>
      </c>
      <c r="AG57" s="42">
        <v>387.93723648730793</v>
      </c>
      <c r="AH57" s="42">
        <v>1027.8005824576589</v>
      </c>
      <c r="AI57" s="42">
        <v>90.438522114770649</v>
      </c>
      <c r="AJ57" s="42">
        <v>2629.2335224401413</v>
      </c>
      <c r="AK57" s="42">
        <v>543.47934682468417</v>
      </c>
      <c r="AL57" s="42">
        <v>454.8288144684289</v>
      </c>
      <c r="AM57" s="42">
        <v>13993.134677039161</v>
      </c>
      <c r="AN57" s="42">
        <v>760.94616118447891</v>
      </c>
      <c r="AO57" s="42">
        <v>4860.5361183437108</v>
      </c>
      <c r="AP57" s="42">
        <v>25615.023312591453</v>
      </c>
      <c r="AQ57" s="42">
        <v>10216.683063533987</v>
      </c>
      <c r="AR57" s="42">
        <v>6309.4168826544073</v>
      </c>
      <c r="AS57" s="42">
        <v>6427.6865690230388</v>
      </c>
      <c r="AT57" s="42">
        <v>674.18410406779958</v>
      </c>
      <c r="AU57" s="42">
        <v>183.1150005689297</v>
      </c>
      <c r="AV57" s="42">
        <v>269.16841521027112</v>
      </c>
      <c r="AW57" s="42">
        <v>0</v>
      </c>
      <c r="AX57" s="42">
        <v>10521.016280903008</v>
      </c>
      <c r="AY57" s="42">
        <v>3050.8012133287239</v>
      </c>
      <c r="AZ57" s="42">
        <v>15982.440705564541</v>
      </c>
      <c r="BA57" s="42">
        <v>0</v>
      </c>
      <c r="BB57" s="42">
        <v>1073.4766001344865</v>
      </c>
      <c r="BC57" s="42">
        <v>1224.457576710874</v>
      </c>
      <c r="BD57" s="42">
        <v>408.18880632940517</v>
      </c>
      <c r="BE57" s="42">
        <v>337.95412079644552</v>
      </c>
      <c r="BF57" s="42">
        <v>219.28910469764281</v>
      </c>
      <c r="BG57" s="42">
        <v>1460.5746042277071</v>
      </c>
      <c r="BH57" s="42">
        <v>0</v>
      </c>
      <c r="BI57" s="42">
        <v>0</v>
      </c>
      <c r="BJ57" s="42">
        <v>182.73159761385313</v>
      </c>
      <c r="BK57" s="42">
        <v>0</v>
      </c>
      <c r="BL57" s="42">
        <v>89.553434614819395</v>
      </c>
      <c r="BM57" s="42">
        <v>0</v>
      </c>
      <c r="BN57" s="42">
        <v>1271.9239761501046</v>
      </c>
      <c r="BO57" s="42">
        <v>160.88952720467458</v>
      </c>
      <c r="BP57" s="42">
        <v>606.70891324568856</v>
      </c>
      <c r="BQ57" s="42">
        <v>93.424740325240279</v>
      </c>
      <c r="BR57" s="42">
        <v>77.994511935119078</v>
      </c>
      <c r="BS57" s="42">
        <v>0</v>
      </c>
      <c r="BT57" s="42">
        <f t="shared" si="0"/>
        <v>179725.00000000003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148.08934855202776</v>
      </c>
      <c r="G58" s="42">
        <v>1111.3249374811046</v>
      </c>
      <c r="H58" s="42">
        <v>74.16112973897215</v>
      </c>
      <c r="I58" s="42">
        <v>89.414886280556559</v>
      </c>
      <c r="J58" s="42">
        <v>105.01228189316538</v>
      </c>
      <c r="K58" s="42">
        <v>199.92921152201308</v>
      </c>
      <c r="L58" s="42">
        <v>21.397259489121144</v>
      </c>
      <c r="M58" s="42">
        <v>560.16986788882275</v>
      </c>
      <c r="N58" s="42">
        <v>3216.9198902166927</v>
      </c>
      <c r="O58" s="42">
        <v>175.41629112227045</v>
      </c>
      <c r="P58" s="42">
        <v>71.828202267906306</v>
      </c>
      <c r="Q58" s="42">
        <v>98.716050469617784</v>
      </c>
      <c r="R58" s="42">
        <v>219.16154486368032</v>
      </c>
      <c r="S58" s="42">
        <v>3329.2631389583789</v>
      </c>
      <c r="T58" s="42">
        <v>488.42184807082219</v>
      </c>
      <c r="U58" s="42">
        <v>2926.7586950674649</v>
      </c>
      <c r="V58" s="42">
        <v>18.949785661047152</v>
      </c>
      <c r="W58" s="42">
        <v>51.33204078724922</v>
      </c>
      <c r="X58" s="42">
        <v>1873.5087605894887</v>
      </c>
      <c r="Y58" s="42">
        <v>217.34025778725083</v>
      </c>
      <c r="Z58" s="42">
        <v>2848.2677130335851</v>
      </c>
      <c r="AA58" s="42">
        <v>191.48332679861267</v>
      </c>
      <c r="AB58" s="42">
        <v>177.38267025091022</v>
      </c>
      <c r="AC58" s="42">
        <v>968.06562698292032</v>
      </c>
      <c r="AD58" s="42">
        <v>901.65546740149921</v>
      </c>
      <c r="AE58" s="42">
        <v>7357.1597821570249</v>
      </c>
      <c r="AF58" s="42">
        <v>2591.0996869146024</v>
      </c>
      <c r="AG58" s="42">
        <v>341.60778229348506</v>
      </c>
      <c r="AH58" s="42">
        <v>904.03039520346806</v>
      </c>
      <c r="AI58" s="42">
        <v>80.251177719905101</v>
      </c>
      <c r="AJ58" s="42">
        <v>2326.2150545451718</v>
      </c>
      <c r="AK58" s="42">
        <v>459.27743663605025</v>
      </c>
      <c r="AL58" s="42">
        <v>376.79260495448636</v>
      </c>
      <c r="AM58" s="42">
        <v>11603.523055653501</v>
      </c>
      <c r="AN58" s="42">
        <v>658.48118789701175</v>
      </c>
      <c r="AO58" s="42">
        <v>4255.6835287450385</v>
      </c>
      <c r="AP58" s="42">
        <v>21780.97833046272</v>
      </c>
      <c r="AQ58" s="42">
        <v>8611.0643884180645</v>
      </c>
      <c r="AR58" s="42">
        <v>5489.6876145818651</v>
      </c>
      <c r="AS58" s="42">
        <v>5616.2995211948655</v>
      </c>
      <c r="AT58" s="42">
        <v>592.88812566224874</v>
      </c>
      <c r="AU58" s="42">
        <v>140.51401614188921</v>
      </c>
      <c r="AV58" s="42">
        <v>238.84824542147985</v>
      </c>
      <c r="AW58" s="42">
        <v>0</v>
      </c>
      <c r="AX58" s="42">
        <v>8003.0408707831402</v>
      </c>
      <c r="AY58" s="42">
        <v>1989.8153132836571</v>
      </c>
      <c r="AZ58" s="42">
        <v>1568.1434456533802</v>
      </c>
      <c r="BA58" s="42">
        <v>0</v>
      </c>
      <c r="BB58" s="42">
        <v>952.55605024401768</v>
      </c>
      <c r="BC58" s="42">
        <v>979.52026268373459</v>
      </c>
      <c r="BD58" s="42">
        <v>324.55564794687285</v>
      </c>
      <c r="BE58" s="42">
        <v>299.46617755018923</v>
      </c>
      <c r="BF58" s="42">
        <v>194.58753307353334</v>
      </c>
      <c r="BG58" s="42">
        <v>1246.5392755054172</v>
      </c>
      <c r="BH58" s="42">
        <v>0</v>
      </c>
      <c r="BI58" s="42">
        <v>0</v>
      </c>
      <c r="BJ58" s="42">
        <v>162.14800476882718</v>
      </c>
      <c r="BK58" s="42">
        <v>0</v>
      </c>
      <c r="BL58" s="42">
        <v>76.952242638070572</v>
      </c>
      <c r="BM58" s="42">
        <v>0</v>
      </c>
      <c r="BN58" s="42">
        <v>1041.9174815579704</v>
      </c>
      <c r="BO58" s="42">
        <v>141.62129759296792</v>
      </c>
      <c r="BP58" s="42">
        <v>384.65430325714527</v>
      </c>
      <c r="BQ58" s="42">
        <v>82.901016778693474</v>
      </c>
      <c r="BR58" s="42">
        <v>69.208908904320097</v>
      </c>
      <c r="BS58" s="42">
        <v>0</v>
      </c>
      <c r="BT58" s="42">
        <f t="shared" si="0"/>
        <v>111026</v>
      </c>
    </row>
    <row r="59" spans="1:72" x14ac:dyDescent="0.25">
      <c r="A59" s="10" t="s">
        <v>157</v>
      </c>
      <c r="B59" s="8" t="s">
        <v>24</v>
      </c>
      <c r="C59" s="42">
        <v>322437.96602852532</v>
      </c>
      <c r="D59" s="42">
        <v>61522.717299565476</v>
      </c>
      <c r="E59" s="42">
        <v>66887</v>
      </c>
      <c r="F59" s="42">
        <v>32314.731085228716</v>
      </c>
      <c r="G59" s="42">
        <v>127572.89749390542</v>
      </c>
      <c r="H59" s="42">
        <v>18594.614798436174</v>
      </c>
      <c r="I59" s="42">
        <v>10003.003971326272</v>
      </c>
      <c r="J59" s="42">
        <v>12008.460145588886</v>
      </c>
      <c r="K59" s="42">
        <v>6504.7782547629031</v>
      </c>
      <c r="L59" s="42">
        <v>2876.4516364728743</v>
      </c>
      <c r="M59" s="42">
        <v>161855.03422337782</v>
      </c>
      <c r="N59" s="42">
        <v>822168.10563383461</v>
      </c>
      <c r="O59" s="42">
        <v>60255.619623445105</v>
      </c>
      <c r="P59" s="42">
        <v>28177.232293818779</v>
      </c>
      <c r="Q59" s="42">
        <v>9574.6503398038167</v>
      </c>
      <c r="R59" s="42">
        <v>34227.145553702248</v>
      </c>
      <c r="S59" s="42">
        <v>186776.55369752928</v>
      </c>
      <c r="T59" s="42">
        <v>34635.825559138415</v>
      </c>
      <c r="U59" s="42">
        <v>310319.02915243793</v>
      </c>
      <c r="V59" s="42">
        <v>4368.9317129149695</v>
      </c>
      <c r="W59" s="42">
        <v>14694.874725393613</v>
      </c>
      <c r="X59" s="42">
        <v>195101.04586341756</v>
      </c>
      <c r="Y59" s="42">
        <v>25378.953875949268</v>
      </c>
      <c r="Z59" s="42">
        <v>100716.56642422735</v>
      </c>
      <c r="AA59" s="42">
        <v>8935.5335850257088</v>
      </c>
      <c r="AB59" s="42">
        <v>317098.90969498164</v>
      </c>
      <c r="AC59" s="42">
        <v>153690.36711826571</v>
      </c>
      <c r="AD59" s="42">
        <v>38482.857092176266</v>
      </c>
      <c r="AE59" s="42">
        <v>661091.10207705561</v>
      </c>
      <c r="AF59" s="42">
        <v>125341.35992330201</v>
      </c>
      <c r="AG59" s="42">
        <v>53346.255149593555</v>
      </c>
      <c r="AH59" s="42">
        <v>117279.62328558635</v>
      </c>
      <c r="AI59" s="42">
        <v>5434.761914338771</v>
      </c>
      <c r="AJ59" s="42">
        <v>123129.36244997158</v>
      </c>
      <c r="AK59" s="42">
        <v>83777.795201038098</v>
      </c>
      <c r="AL59" s="42">
        <v>75887.194921051137</v>
      </c>
      <c r="AM59" s="42">
        <v>346696.24736235145</v>
      </c>
      <c r="AN59" s="42">
        <v>73922.270311433036</v>
      </c>
      <c r="AO59" s="42">
        <v>372810.01820817718</v>
      </c>
      <c r="AP59" s="42">
        <v>1596445.9992382042</v>
      </c>
      <c r="AQ59" s="42">
        <v>562339.86891611083</v>
      </c>
      <c r="AR59" s="42">
        <v>127187.64060975576</v>
      </c>
      <c r="AS59" s="42">
        <v>383495.98766100494</v>
      </c>
      <c r="AT59" s="42">
        <v>119419.06972928187</v>
      </c>
      <c r="AU59" s="42">
        <v>47333.360406039843</v>
      </c>
      <c r="AV59" s="42">
        <v>478250.21940962324</v>
      </c>
      <c r="AW59" s="42">
        <v>0</v>
      </c>
      <c r="AX59" s="42">
        <v>355807.27514398616</v>
      </c>
      <c r="AY59" s="42">
        <v>295971.85014841676</v>
      </c>
      <c r="AZ59" s="42">
        <v>399068.65429876337</v>
      </c>
      <c r="BA59" s="42">
        <v>7155</v>
      </c>
      <c r="BB59" s="42">
        <v>36212.642596987978</v>
      </c>
      <c r="BC59" s="42">
        <v>59460.780621318816</v>
      </c>
      <c r="BD59" s="42">
        <v>138271.14714073157</v>
      </c>
      <c r="BE59" s="42">
        <v>127946.05728369227</v>
      </c>
      <c r="BF59" s="42">
        <v>25914.073243907449</v>
      </c>
      <c r="BG59" s="42">
        <v>119549.54264103076</v>
      </c>
      <c r="BH59" s="42">
        <v>4203</v>
      </c>
      <c r="BI59" s="42">
        <v>232749.00000000003</v>
      </c>
      <c r="BJ59" s="42">
        <v>4229.0841286623163</v>
      </c>
      <c r="BK59" s="42">
        <v>386301.00000000006</v>
      </c>
      <c r="BL59" s="42">
        <v>193527.84018406173</v>
      </c>
      <c r="BM59" s="42">
        <v>22358.999999999996</v>
      </c>
      <c r="BN59" s="42">
        <v>21525.279008988073</v>
      </c>
      <c r="BO59" s="42">
        <v>26765.082906458749</v>
      </c>
      <c r="BP59" s="42">
        <v>30816.824070547511</v>
      </c>
      <c r="BQ59" s="42">
        <v>49913.749961182009</v>
      </c>
      <c r="BR59" s="42">
        <v>72279.122964092894</v>
      </c>
      <c r="BS59" s="42">
        <v>0</v>
      </c>
      <c r="BT59" s="42">
        <f t="shared" si="0"/>
        <v>11130394.000000002</v>
      </c>
    </row>
    <row r="60" spans="1:72" x14ac:dyDescent="0.25">
      <c r="A60" s="10" t="s">
        <v>158</v>
      </c>
      <c r="B60" s="8" t="s">
        <v>159</v>
      </c>
      <c r="C60" s="42">
        <v>51303.217193322569</v>
      </c>
      <c r="D60" s="42">
        <v>9914.9735017170078</v>
      </c>
      <c r="E60" s="42">
        <v>10788.000000000002</v>
      </c>
      <c r="F60" s="42">
        <v>5415.5413430018189</v>
      </c>
      <c r="G60" s="42">
        <v>22909.363057606912</v>
      </c>
      <c r="H60" s="42">
        <v>3098.7027281890537</v>
      </c>
      <c r="I60" s="42">
        <v>1810.861629014599</v>
      </c>
      <c r="J60" s="42">
        <v>2244.5840639025464</v>
      </c>
      <c r="K60" s="42">
        <v>1711.0125178446708</v>
      </c>
      <c r="L60" s="42">
        <v>502.93365857365126</v>
      </c>
      <c r="M60" s="42">
        <v>21143.126236180964</v>
      </c>
      <c r="N60" s="42">
        <v>109723.71062130501</v>
      </c>
      <c r="O60" s="42">
        <v>10050.574830398265</v>
      </c>
      <c r="P60" s="42">
        <v>4674.5066020179856</v>
      </c>
      <c r="Q60" s="42">
        <v>1772.5605156476879</v>
      </c>
      <c r="R60" s="42">
        <v>5996.9242405690575</v>
      </c>
      <c r="S60" s="42">
        <v>32861.912748080926</v>
      </c>
      <c r="T60" s="42">
        <v>6282.3207720581186</v>
      </c>
      <c r="U60" s="42">
        <v>50243.132002013648</v>
      </c>
      <c r="V60" s="42">
        <v>724.67870926860849</v>
      </c>
      <c r="W60" s="42">
        <v>2261.2109501297746</v>
      </c>
      <c r="X60" s="42">
        <v>31018.956297097408</v>
      </c>
      <c r="Y60" s="42">
        <v>4800.6072658499979</v>
      </c>
      <c r="Z60" s="42">
        <v>25181.141655497453</v>
      </c>
      <c r="AA60" s="42">
        <v>2022.9814229191236</v>
      </c>
      <c r="AB60" s="42">
        <v>51439.127190193751</v>
      </c>
      <c r="AC60" s="42">
        <v>27670.501510687311</v>
      </c>
      <c r="AD60" s="42">
        <v>9022.202580422234</v>
      </c>
      <c r="AE60" s="42">
        <v>127045.35992330201</v>
      </c>
      <c r="AF60" s="42">
        <v>28472.943877039892</v>
      </c>
      <c r="AG60" s="42">
        <v>9692.8810693099967</v>
      </c>
      <c r="AH60" s="42">
        <v>21836.427243432307</v>
      </c>
      <c r="AI60" s="42">
        <v>1138.5133321885967</v>
      </c>
      <c r="AJ60" s="42">
        <v>27357.868780326593</v>
      </c>
      <c r="AK60" s="42">
        <v>22052.096353535751</v>
      </c>
      <c r="AL60" s="42">
        <v>13372.5380994813</v>
      </c>
      <c r="AM60" s="42">
        <v>92317.350155392516</v>
      </c>
      <c r="AN60" s="42">
        <v>14071.238337069799</v>
      </c>
      <c r="AO60" s="42">
        <v>73291.292918724866</v>
      </c>
      <c r="AP60" s="42">
        <v>326613.9013759222</v>
      </c>
      <c r="AQ60" s="42">
        <v>109406.75866144219</v>
      </c>
      <c r="AR60" s="42">
        <v>37421.463828063519</v>
      </c>
      <c r="AS60" s="42">
        <v>70687.501359826929</v>
      </c>
      <c r="AT60" s="42">
        <v>17189.486554458454</v>
      </c>
      <c r="AU60" s="42">
        <v>6369.7526963652535</v>
      </c>
      <c r="AV60" s="42">
        <v>60375.894447381186</v>
      </c>
      <c r="AW60" s="42">
        <v>0</v>
      </c>
      <c r="AX60" s="42">
        <v>80603.197476602072</v>
      </c>
      <c r="AY60" s="42">
        <v>52490.576177547016</v>
      </c>
      <c r="AZ60" s="42">
        <v>38872.124974441613</v>
      </c>
      <c r="BA60" s="42">
        <v>853.00000000000011</v>
      </c>
      <c r="BB60" s="42">
        <v>8991.2378235043543</v>
      </c>
      <c r="BC60" s="42">
        <v>12438.805127327385</v>
      </c>
      <c r="BD60" s="42">
        <v>23224.182912460627</v>
      </c>
      <c r="BE60" s="42">
        <v>21529.319339805737</v>
      </c>
      <c r="BF60" s="42">
        <v>4690.3629721347152</v>
      </c>
      <c r="BG60" s="42">
        <v>23230.746273558059</v>
      </c>
      <c r="BH60" s="42">
        <v>520</v>
      </c>
      <c r="BI60" s="42">
        <v>28803</v>
      </c>
      <c r="BJ60" s="42">
        <v>1187.0852449354425</v>
      </c>
      <c r="BK60" s="42">
        <v>47594</v>
      </c>
      <c r="BL60" s="42">
        <v>24207.533991278531</v>
      </c>
      <c r="BM60" s="42">
        <v>2764</v>
      </c>
      <c r="BN60" s="42">
        <v>6709.1892702294581</v>
      </c>
      <c r="BO60" s="42">
        <v>4563.1172646427149</v>
      </c>
      <c r="BP60" s="42">
        <v>5131.1560574511541</v>
      </c>
      <c r="BQ60" s="42">
        <v>8298.70974728703</v>
      </c>
      <c r="BR60" s="42">
        <v>11860.020490020483</v>
      </c>
      <c r="BS60" s="42">
        <v>0</v>
      </c>
      <c r="BT60" s="42">
        <f t="shared" si="0"/>
        <v>1973864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76.494912357995346</v>
      </c>
      <c r="G61" s="42">
        <v>574.05008884893039</v>
      </c>
      <c r="H61" s="42">
        <v>38.307610744600836</v>
      </c>
      <c r="I61" s="42">
        <v>46.186872698196083</v>
      </c>
      <c r="J61" s="42">
        <v>54.243639927341654</v>
      </c>
      <c r="K61" s="42">
        <v>103.27256931518248</v>
      </c>
      <c r="L61" s="42">
        <v>11.052661824267267</v>
      </c>
      <c r="M61" s="42">
        <v>289.35332195543373</v>
      </c>
      <c r="N61" s="42">
        <v>1661.6860528518303</v>
      </c>
      <c r="O61" s="42">
        <v>90.610526325925534</v>
      </c>
      <c r="P61" s="42">
        <v>37.10254715169804</v>
      </c>
      <c r="Q61" s="42">
        <v>50.991348823091698</v>
      </c>
      <c r="R61" s="42">
        <v>113.20694790348266</v>
      </c>
      <c r="S61" s="42">
        <v>1719.7164719909124</v>
      </c>
      <c r="T61" s="42">
        <v>252.29219270136409</v>
      </c>
      <c r="U61" s="42">
        <v>1511.8045427388099</v>
      </c>
      <c r="V61" s="42">
        <v>9.7884298061810213</v>
      </c>
      <c r="W61" s="42">
        <v>26.515343605540529</v>
      </c>
      <c r="X61" s="42">
        <v>967.75284545788531</v>
      </c>
      <c r="Y61" s="42">
        <v>112.2661699430659</v>
      </c>
      <c r="Z61" s="42">
        <v>1471.2603655222749</v>
      </c>
      <c r="AA61" s="42">
        <v>98.909884098323232</v>
      </c>
      <c r="AB61" s="42">
        <v>91.626250958241329</v>
      </c>
      <c r="AC61" s="42">
        <v>500.05011175283698</v>
      </c>
      <c r="AD61" s="42">
        <v>465.7462311123158</v>
      </c>
      <c r="AE61" s="42">
        <v>3800.3090582990048</v>
      </c>
      <c r="AF61" s="42">
        <v>1338.4213341429256</v>
      </c>
      <c r="AG61" s="42">
        <v>176.45602214374443</v>
      </c>
      <c r="AH61" s="42">
        <v>466.97298979445253</v>
      </c>
      <c r="AI61" s="42">
        <v>41.453398683520589</v>
      </c>
      <c r="AJ61" s="42">
        <v>1201.5963231870517</v>
      </c>
      <c r="AK61" s="42">
        <v>237.23777305385659</v>
      </c>
      <c r="AL61" s="42">
        <v>194.63059007925884</v>
      </c>
      <c r="AM61" s="42">
        <v>5993.7496373978011</v>
      </c>
      <c r="AN61" s="42">
        <v>340.13560900954394</v>
      </c>
      <c r="AO61" s="42">
        <v>2198.2549166278886</v>
      </c>
      <c r="AP61" s="42">
        <v>11250.870131789283</v>
      </c>
      <c r="AQ61" s="42">
        <v>4448.008058254607</v>
      </c>
      <c r="AR61" s="42">
        <v>2835.674388848287</v>
      </c>
      <c r="AS61" s="42">
        <v>2901.0752214843869</v>
      </c>
      <c r="AT61" s="42">
        <v>306.25379646866469</v>
      </c>
      <c r="AU61" s="42">
        <v>72.581907172530279</v>
      </c>
      <c r="AV61" s="42">
        <v>123.37602791167716</v>
      </c>
      <c r="AW61" s="42">
        <v>0</v>
      </c>
      <c r="AX61" s="42">
        <v>4133.9361405383697</v>
      </c>
      <c r="AY61" s="42">
        <v>1027.8304921083145</v>
      </c>
      <c r="AZ61" s="42">
        <v>810.01771304218244</v>
      </c>
      <c r="BA61" s="42">
        <v>0</v>
      </c>
      <c r="BB61" s="42">
        <v>492.03870698299869</v>
      </c>
      <c r="BC61" s="42">
        <v>505.96695427118135</v>
      </c>
      <c r="BD61" s="42">
        <v>167.64781591476913</v>
      </c>
      <c r="BE61" s="42">
        <v>154.68795851875552</v>
      </c>
      <c r="BF61" s="42">
        <v>100.51334842079456</v>
      </c>
      <c r="BG61" s="42">
        <v>643.89447021630667</v>
      </c>
      <c r="BH61" s="42">
        <v>0</v>
      </c>
      <c r="BI61" s="42">
        <v>0</v>
      </c>
      <c r="BJ61" s="42">
        <v>83.75685040884332</v>
      </c>
      <c r="BK61" s="42">
        <v>0</v>
      </c>
      <c r="BL61" s="42">
        <v>39.749348038237414</v>
      </c>
      <c r="BM61" s="42">
        <v>0</v>
      </c>
      <c r="BN61" s="42">
        <v>538.19796774944245</v>
      </c>
      <c r="BO61" s="42">
        <v>73.153868615970225</v>
      </c>
      <c r="BP61" s="42">
        <v>198.69151632768254</v>
      </c>
      <c r="BQ61" s="42">
        <v>42.822161586097586</v>
      </c>
      <c r="BR61" s="42">
        <v>35.749562495836628</v>
      </c>
      <c r="BS61" s="42">
        <v>0</v>
      </c>
      <c r="BT61" s="42">
        <f t="shared" si="0"/>
        <v>57349.999999999985</v>
      </c>
    </row>
    <row r="62" spans="1:72" x14ac:dyDescent="0.25">
      <c r="A62" s="10" t="s">
        <v>162</v>
      </c>
      <c r="B62" s="8" t="s">
        <v>163</v>
      </c>
      <c r="C62" s="42">
        <v>9.6871135034994769</v>
      </c>
      <c r="D62" s="42">
        <v>3.0659271742959817E-2</v>
      </c>
      <c r="E62" s="42">
        <v>0</v>
      </c>
      <c r="F62" s="42">
        <v>21.257900319954363</v>
      </c>
      <c r="G62" s="42">
        <v>147.96038143458338</v>
      </c>
      <c r="H62" s="42">
        <v>10.998366653496671</v>
      </c>
      <c r="I62" s="42">
        <v>11.621553656210482</v>
      </c>
      <c r="J62" s="42">
        <v>12.949492403675993</v>
      </c>
      <c r="K62" s="42">
        <v>22.901840218840292</v>
      </c>
      <c r="L62" s="42">
        <v>2.638571849505158</v>
      </c>
      <c r="M62" s="42">
        <v>171.97972079026346</v>
      </c>
      <c r="N62" s="42">
        <v>900.14249520226031</v>
      </c>
      <c r="O62" s="42">
        <v>30.10365764813838</v>
      </c>
      <c r="P62" s="42">
        <v>9.7077634021290056</v>
      </c>
      <c r="Q62" s="42">
        <v>12.78775052858137</v>
      </c>
      <c r="R62" s="42">
        <v>28.807469471550561</v>
      </c>
      <c r="S62" s="42">
        <v>512.98129478676788</v>
      </c>
      <c r="T62" s="42">
        <v>70.574154863399031</v>
      </c>
      <c r="U62" s="42">
        <v>483.96276101381079</v>
      </c>
      <c r="V62" s="42">
        <v>2.7404220488449038</v>
      </c>
      <c r="W62" s="42">
        <v>9.7978087161268448</v>
      </c>
      <c r="X62" s="42">
        <v>319.40947352868545</v>
      </c>
      <c r="Y62" s="42">
        <v>24.949904275600787</v>
      </c>
      <c r="Z62" s="42">
        <v>333.61278115165339</v>
      </c>
      <c r="AA62" s="42">
        <v>22.269985623435524</v>
      </c>
      <c r="AB62" s="42">
        <v>24.120342068395477</v>
      </c>
      <c r="AC62" s="42">
        <v>114.93461250020687</v>
      </c>
      <c r="AD62" s="42">
        <v>105.77540273740821</v>
      </c>
      <c r="AE62" s="42">
        <v>901.27722882777243</v>
      </c>
      <c r="AF62" s="42">
        <v>300.9249509496666</v>
      </c>
      <c r="AG62" s="42">
        <v>39.231460931257153</v>
      </c>
      <c r="AH62" s="42">
        <v>103.86188639616969</v>
      </c>
      <c r="AI62" s="42">
        <v>9.1927519521711396</v>
      </c>
      <c r="AJ62" s="42">
        <v>266.73392717251306</v>
      </c>
      <c r="AK62" s="42">
        <v>53.457364386303482</v>
      </c>
      <c r="AL62" s="42">
        <v>44.206687989378302</v>
      </c>
      <c r="AM62" s="42">
        <v>1360.0656259489383</v>
      </c>
      <c r="AN62" s="42">
        <v>76.045918447649925</v>
      </c>
      <c r="AO62" s="42">
        <v>489.67188974381003</v>
      </c>
      <c r="AP62" s="42">
        <v>2530.7116996158616</v>
      </c>
      <c r="AQ62" s="42">
        <v>1003.2991541317688</v>
      </c>
      <c r="AR62" s="42">
        <v>632.93781305917275</v>
      </c>
      <c r="AS62" s="42">
        <v>646.71266638727252</v>
      </c>
      <c r="AT62" s="42">
        <v>68.112535435560744</v>
      </c>
      <c r="AU62" s="42">
        <v>16.905102821995555</v>
      </c>
      <c r="AV62" s="42">
        <v>27.360005631747345</v>
      </c>
      <c r="AW62" s="42">
        <v>0</v>
      </c>
      <c r="AX62" s="42">
        <v>966.94411322224391</v>
      </c>
      <c r="AY62" s="42">
        <v>255.19030696383146</v>
      </c>
      <c r="AZ62" s="42">
        <v>668.62025364536862</v>
      </c>
      <c r="BA62" s="42">
        <v>0</v>
      </c>
      <c r="BB62" s="42">
        <v>109.11505275343988</v>
      </c>
      <c r="BC62" s="42">
        <v>116.40552590098798</v>
      </c>
      <c r="BD62" s="42">
        <v>38.571333699747761</v>
      </c>
      <c r="BE62" s="42">
        <v>34.319222983524227</v>
      </c>
      <c r="BF62" s="42">
        <v>22.289952314135398</v>
      </c>
      <c r="BG62" s="42">
        <v>144.6529474484295</v>
      </c>
      <c r="BH62" s="42">
        <v>0</v>
      </c>
      <c r="BI62" s="42">
        <v>0</v>
      </c>
      <c r="BJ62" s="42">
        <v>18.574012615512981</v>
      </c>
      <c r="BK62" s="42">
        <v>0</v>
      </c>
      <c r="BL62" s="42">
        <v>8.921175258427267</v>
      </c>
      <c r="BM62" s="42">
        <v>0</v>
      </c>
      <c r="BN62" s="42">
        <v>122.57182487620867</v>
      </c>
      <c r="BO62" s="42">
        <v>16.264851629375183</v>
      </c>
      <c r="BP62" s="42">
        <v>49.722923976097924</v>
      </c>
      <c r="BQ62" s="42">
        <v>9.4962903409239612</v>
      </c>
      <c r="BR62" s="42">
        <v>7.9278628739677464</v>
      </c>
      <c r="BS62" s="42">
        <v>0</v>
      </c>
      <c r="BT62" s="42">
        <f t="shared" si="0"/>
        <v>14579</v>
      </c>
    </row>
    <row r="63" spans="1:72" x14ac:dyDescent="0.25">
      <c r="A63" s="10" t="s">
        <v>164</v>
      </c>
      <c r="B63" s="8" t="s">
        <v>165</v>
      </c>
      <c r="C63" s="42">
        <v>1.8411892199753932</v>
      </c>
      <c r="D63" s="42">
        <v>5.8436124149029572E-3</v>
      </c>
      <c r="E63" s="42">
        <v>0</v>
      </c>
      <c r="F63" s="42">
        <v>26.692261060687613</v>
      </c>
      <c r="G63" s="42">
        <v>198.11378156479353</v>
      </c>
      <c r="H63" s="42">
        <v>13.43409931399834</v>
      </c>
      <c r="I63" s="42">
        <v>15.885948686597326</v>
      </c>
      <c r="J63" s="42">
        <v>18.524057643793199</v>
      </c>
      <c r="K63" s="42">
        <v>34.934400082206452</v>
      </c>
      <c r="L63" s="42">
        <v>3.7744869372111651</v>
      </c>
      <c r="M63" s="42">
        <v>118.39238656759836</v>
      </c>
      <c r="N63" s="42">
        <v>663.26608996275843</v>
      </c>
      <c r="O63" s="42">
        <v>32.553127096701651</v>
      </c>
      <c r="P63" s="42">
        <v>12.831991133240875</v>
      </c>
      <c r="Q63" s="42">
        <v>17.530438565493093</v>
      </c>
      <c r="R63" s="42">
        <v>38.998651337821919</v>
      </c>
      <c r="S63" s="42">
        <v>606.77107436576739</v>
      </c>
      <c r="T63" s="42">
        <v>88.12855119680853</v>
      </c>
      <c r="U63" s="42">
        <v>539.66885283054569</v>
      </c>
      <c r="V63" s="42">
        <v>3.4195645532810373</v>
      </c>
      <c r="W63" s="42">
        <v>9.7138106524430139</v>
      </c>
      <c r="X63" s="42">
        <v>347.29529747576333</v>
      </c>
      <c r="Y63" s="42">
        <v>37.986884809723691</v>
      </c>
      <c r="Z63" s="42">
        <v>499.08552302890024</v>
      </c>
      <c r="AA63" s="42">
        <v>33.522438484594183</v>
      </c>
      <c r="AB63" s="42">
        <v>31.716731730910645</v>
      </c>
      <c r="AC63" s="42">
        <v>169.92218403016327</v>
      </c>
      <c r="AD63" s="42">
        <v>158.02338493106899</v>
      </c>
      <c r="AE63" s="42">
        <v>1296.6688624667761</v>
      </c>
      <c r="AF63" s="42">
        <v>453.53478421740488</v>
      </c>
      <c r="AG63" s="42">
        <v>59.709530584758944</v>
      </c>
      <c r="AH63" s="42">
        <v>158.02279630142129</v>
      </c>
      <c r="AI63" s="42">
        <v>14.022596939150821</v>
      </c>
      <c r="AJ63" s="42">
        <v>406.51923800336294</v>
      </c>
      <c r="AK63" s="42">
        <v>80.412223679830603</v>
      </c>
      <c r="AL63" s="42">
        <v>66.037350513598597</v>
      </c>
      <c r="AM63" s="42">
        <v>2033.4006327456211</v>
      </c>
      <c r="AN63" s="42">
        <v>115.17614143088718</v>
      </c>
      <c r="AO63" s="42">
        <v>744.02734448003901</v>
      </c>
      <c r="AP63" s="42">
        <v>3812.6609344676499</v>
      </c>
      <c r="AQ63" s="42">
        <v>1507.8558423346799</v>
      </c>
      <c r="AR63" s="42">
        <v>960.01262346798728</v>
      </c>
      <c r="AS63" s="42">
        <v>981.99817300125869</v>
      </c>
      <c r="AT63" s="42">
        <v>103.63510376441046</v>
      </c>
      <c r="AU63" s="42">
        <v>24.706243363612952</v>
      </c>
      <c r="AV63" s="42">
        <v>41.734872562973621</v>
      </c>
      <c r="AW63" s="42">
        <v>0</v>
      </c>
      <c r="AX63" s="42">
        <v>1407.9436474313889</v>
      </c>
      <c r="AY63" s="42">
        <v>352.87090719586553</v>
      </c>
      <c r="AZ63" s="42">
        <v>367.05586867171525</v>
      </c>
      <c r="BA63" s="42">
        <v>0</v>
      </c>
      <c r="BB63" s="42">
        <v>166.44378230985484</v>
      </c>
      <c r="BC63" s="42">
        <v>171.95525377554546</v>
      </c>
      <c r="BD63" s="42">
        <v>56.975564982834939</v>
      </c>
      <c r="BE63" s="42">
        <v>52.329810897661666</v>
      </c>
      <c r="BF63" s="42">
        <v>34.001028062134516</v>
      </c>
      <c r="BG63" s="42">
        <v>218.16654668778099</v>
      </c>
      <c r="BH63" s="42">
        <v>0</v>
      </c>
      <c r="BI63" s="42">
        <v>0</v>
      </c>
      <c r="BJ63" s="42">
        <v>28.332744514935669</v>
      </c>
      <c r="BK63" s="42">
        <v>0</v>
      </c>
      <c r="BL63" s="42">
        <v>13.466454650408988</v>
      </c>
      <c r="BM63" s="42">
        <v>0</v>
      </c>
      <c r="BN63" s="42">
        <v>182.67005022715693</v>
      </c>
      <c r="BO63" s="42">
        <v>24.754042303412998</v>
      </c>
      <c r="BP63" s="42">
        <v>68.287200740064137</v>
      </c>
      <c r="BQ63" s="42">
        <v>14.485613509508164</v>
      </c>
      <c r="BR63" s="42">
        <v>12.093138839044999</v>
      </c>
      <c r="BS63" s="42">
        <v>0</v>
      </c>
      <c r="BT63" s="42">
        <f t="shared" si="0"/>
        <v>19754.000000000007</v>
      </c>
    </row>
    <row r="64" spans="1:72" x14ac:dyDescent="0.25">
      <c r="A64" s="10" t="s">
        <v>166</v>
      </c>
      <c r="B64" s="8" t="s">
        <v>27</v>
      </c>
      <c r="C64" s="42">
        <v>34.891148465214222</v>
      </c>
      <c r="D64" s="42">
        <v>0.11344150794843585</v>
      </c>
      <c r="E64" s="42">
        <v>0</v>
      </c>
      <c r="F64" s="42">
        <v>331.24491068325494</v>
      </c>
      <c r="G64" s="42">
        <v>2444.5885531066301</v>
      </c>
      <c r="H64" s="42">
        <v>167.14264040941455</v>
      </c>
      <c r="I64" s="42">
        <v>195.6525790274047</v>
      </c>
      <c r="J64" s="42">
        <v>227.24522171877589</v>
      </c>
      <c r="K64" s="42">
        <v>426.35814632287929</v>
      </c>
      <c r="L64" s="42">
        <v>46.309755953009876</v>
      </c>
      <c r="M64" s="42">
        <v>1586.6515343795688</v>
      </c>
      <c r="N64" s="42">
        <v>8796.0916290737914</v>
      </c>
      <c r="O64" s="42">
        <v>410.0349501021845</v>
      </c>
      <c r="P64" s="42">
        <v>158.48902622665713</v>
      </c>
      <c r="Q64" s="42">
        <v>215.87135087721222</v>
      </c>
      <c r="R64" s="42">
        <v>480.70416522630182</v>
      </c>
      <c r="S64" s="42">
        <v>7577.6571144248792</v>
      </c>
      <c r="T64" s="42">
        <v>1095.1649971352613</v>
      </c>
      <c r="U64" s="42">
        <v>6777.3487374348961</v>
      </c>
      <c r="V64" s="42">
        <v>42.483556632697599</v>
      </c>
      <c r="W64" s="42">
        <v>123.53051587338052</v>
      </c>
      <c r="X64" s="42">
        <v>4374.857886257264</v>
      </c>
      <c r="Y64" s="42">
        <v>463.67966290753094</v>
      </c>
      <c r="Z64" s="42">
        <v>6100.6657734882119</v>
      </c>
      <c r="AA64" s="42">
        <v>409.56138611376844</v>
      </c>
      <c r="AB64" s="42">
        <v>391.8750239816481</v>
      </c>
      <c r="AC64" s="42">
        <v>2078.9927802370644</v>
      </c>
      <c r="AD64" s="42">
        <v>1931.830977661127</v>
      </c>
      <c r="AE64" s="42">
        <v>15900.623285586356</v>
      </c>
      <c r="AF64" s="42">
        <v>5540.4272434323093</v>
      </c>
      <c r="AG64" s="42">
        <v>728.85767249204355</v>
      </c>
      <c r="AH64" s="42">
        <v>1928.9926577233855</v>
      </c>
      <c r="AI64" s="42">
        <v>171.13929031385885</v>
      </c>
      <c r="AJ64" s="42">
        <v>4961.7318424467721</v>
      </c>
      <c r="AK64" s="42">
        <v>982.4590426966904</v>
      </c>
      <c r="AL64" s="42">
        <v>807.34256949357018</v>
      </c>
      <c r="AM64" s="42">
        <v>24856.695326992944</v>
      </c>
      <c r="AN64" s="42">
        <v>1406.4466384687012</v>
      </c>
      <c r="AO64" s="42">
        <v>9083.3452939430881</v>
      </c>
      <c r="AP64" s="42">
        <v>46577.58895583728</v>
      </c>
      <c r="AQ64" s="42">
        <v>18424.110481225343</v>
      </c>
      <c r="AR64" s="42">
        <v>11721.756054586443</v>
      </c>
      <c r="AS64" s="42">
        <v>11989.253719243068</v>
      </c>
      <c r="AT64" s="42">
        <v>1265.0664738819055</v>
      </c>
      <c r="AU64" s="42">
        <v>302.54456650787114</v>
      </c>
      <c r="AV64" s="42">
        <v>509.35475809227518</v>
      </c>
      <c r="AW64" s="42">
        <v>0</v>
      </c>
      <c r="AX64" s="42">
        <v>17247.771060659874</v>
      </c>
      <c r="AY64" s="42">
        <v>4341.937360221822</v>
      </c>
      <c r="AZ64" s="42">
        <v>5125.2847756525025</v>
      </c>
      <c r="BA64" s="42">
        <v>0</v>
      </c>
      <c r="BB64" s="42">
        <v>2031.3691469041089</v>
      </c>
      <c r="BC64" s="42">
        <v>2104.2462397456316</v>
      </c>
      <c r="BD64" s="42">
        <v>697.11934169885103</v>
      </c>
      <c r="BE64" s="42">
        <v>638.68046691501434</v>
      </c>
      <c r="BF64" s="42">
        <v>414.96677382553946</v>
      </c>
      <c r="BG64" s="42">
        <v>2665.0100950011401</v>
      </c>
      <c r="BH64" s="42">
        <v>0</v>
      </c>
      <c r="BI64" s="42">
        <v>0</v>
      </c>
      <c r="BJ64" s="42">
        <v>345.7880027480561</v>
      </c>
      <c r="BK64" s="42">
        <v>0</v>
      </c>
      <c r="BL64" s="42">
        <v>164.50302368493988</v>
      </c>
      <c r="BM64" s="42">
        <v>0</v>
      </c>
      <c r="BN64" s="42">
        <v>2233.481513430927</v>
      </c>
      <c r="BO64" s="42">
        <v>302.16456037497829</v>
      </c>
      <c r="BP64" s="42">
        <v>840.52295887968228</v>
      </c>
      <c r="BQ64" s="42">
        <v>176.79019275356853</v>
      </c>
      <c r="BR64" s="42">
        <v>147.59114931149517</v>
      </c>
      <c r="BS64" s="42">
        <v>0</v>
      </c>
      <c r="BT64" s="42">
        <f t="shared" si="0"/>
        <v>243524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28.034351664173432</v>
      </c>
      <c r="G65" s="42">
        <v>210.38160012949993</v>
      </c>
      <c r="H65" s="42">
        <v>14.039221667480742</v>
      </c>
      <c r="I65" s="42">
        <v>16.926864696960511</v>
      </c>
      <c r="J65" s="42">
        <v>19.879561011209535</v>
      </c>
      <c r="K65" s="42">
        <v>37.848001078753363</v>
      </c>
      <c r="L65" s="42">
        <v>4.0506511982990308</v>
      </c>
      <c r="M65" s="42">
        <v>106.04408231664004</v>
      </c>
      <c r="N65" s="42">
        <v>608.98548315326548</v>
      </c>
      <c r="O65" s="42">
        <v>33.207533431879739</v>
      </c>
      <c r="P65" s="42">
        <v>13.597582145325012</v>
      </c>
      <c r="Q65" s="42">
        <v>18.687640271381717</v>
      </c>
      <c r="R65" s="42">
        <v>41.488816583006077</v>
      </c>
      <c r="S65" s="42">
        <v>630.2528475728858</v>
      </c>
      <c r="T65" s="42">
        <v>92.461679271094525</v>
      </c>
      <c r="U65" s="42">
        <v>554.0559351226558</v>
      </c>
      <c r="V65" s="42">
        <v>3.5873272478868827</v>
      </c>
      <c r="W65" s="42">
        <v>9.7175151159764752</v>
      </c>
      <c r="X65" s="42">
        <v>354.66834011916018</v>
      </c>
      <c r="Y65" s="42">
        <v>41.144034173729018</v>
      </c>
      <c r="Z65" s="42">
        <v>539.19704206708241</v>
      </c>
      <c r="AA65" s="42">
        <v>36.249135901980083</v>
      </c>
      <c r="AB65" s="42">
        <v>33.579782783614931</v>
      </c>
      <c r="AC65" s="42">
        <v>183.26160852347215</v>
      </c>
      <c r="AD65" s="42">
        <v>170.68969983467576</v>
      </c>
      <c r="AE65" s="42">
        <v>1392.7619143387706</v>
      </c>
      <c r="AF65" s="42">
        <v>490.51333218859656</v>
      </c>
      <c r="AG65" s="42">
        <v>64.668747574842556</v>
      </c>
      <c r="AH65" s="42">
        <v>171.13929031385885</v>
      </c>
      <c r="AI65" s="42">
        <v>15.192110436447008</v>
      </c>
      <c r="AJ65" s="42">
        <v>440.36881465990331</v>
      </c>
      <c r="AK65" s="42">
        <v>86.944437908386377</v>
      </c>
      <c r="AL65" s="42">
        <v>71.329481120939192</v>
      </c>
      <c r="AM65" s="42">
        <v>2196.6282454895727</v>
      </c>
      <c r="AN65" s="42">
        <v>124.65510427484908</v>
      </c>
      <c r="AO65" s="42">
        <v>805.63072079659923</v>
      </c>
      <c r="AP65" s="42">
        <v>4123.2918645152085</v>
      </c>
      <c r="AQ65" s="42">
        <v>1630.1348451333101</v>
      </c>
      <c r="AR65" s="42">
        <v>1039.2363435887237</v>
      </c>
      <c r="AS65" s="42">
        <v>1063.2048649548187</v>
      </c>
      <c r="AT65" s="42">
        <v>112.23787784094847</v>
      </c>
      <c r="AU65" s="42">
        <v>26.600288142148933</v>
      </c>
      <c r="AV65" s="42">
        <v>45.215646986009254</v>
      </c>
      <c r="AW65" s="42">
        <v>0</v>
      </c>
      <c r="AX65" s="42">
        <v>1515.0317315054135</v>
      </c>
      <c r="AY65" s="42">
        <v>376.68598575645257</v>
      </c>
      <c r="AZ65" s="42">
        <v>296.86054564464848</v>
      </c>
      <c r="BA65" s="42">
        <v>0</v>
      </c>
      <c r="BB65" s="42">
        <v>180.32553693755304</v>
      </c>
      <c r="BC65" s="42">
        <v>185.43005134911402</v>
      </c>
      <c r="BD65" s="42">
        <v>61.440659021737012</v>
      </c>
      <c r="BE65" s="42">
        <v>56.691046419306083</v>
      </c>
      <c r="BF65" s="42">
        <v>36.836783907729036</v>
      </c>
      <c r="BG65" s="42">
        <v>235.97862205765188</v>
      </c>
      <c r="BH65" s="42">
        <v>0</v>
      </c>
      <c r="BI65" s="42">
        <v>0</v>
      </c>
      <c r="BJ65" s="42">
        <v>30.695753825511233</v>
      </c>
      <c r="BK65" s="42">
        <v>0</v>
      </c>
      <c r="BL65" s="42">
        <v>14.567598902662146</v>
      </c>
      <c r="BM65" s="42">
        <v>0</v>
      </c>
      <c r="BN65" s="42">
        <v>197.24228223466056</v>
      </c>
      <c r="BO65" s="42">
        <v>26.809904281960982</v>
      </c>
      <c r="BP65" s="42">
        <v>72.81775571360474</v>
      </c>
      <c r="BQ65" s="42">
        <v>15.693743543445496</v>
      </c>
      <c r="BR65" s="42">
        <v>13.101731552528236</v>
      </c>
      <c r="BS65" s="42">
        <v>0</v>
      </c>
      <c r="BT65" s="42">
        <f t="shared" si="0"/>
        <v>21018</v>
      </c>
    </row>
    <row r="66" spans="1:72" x14ac:dyDescent="0.25">
      <c r="A66" s="10" t="s">
        <v>168</v>
      </c>
      <c r="B66" s="8" t="s">
        <v>169</v>
      </c>
      <c r="C66" s="42">
        <v>28.118865189458898</v>
      </c>
      <c r="D66" s="42">
        <v>0.12836712199781961</v>
      </c>
      <c r="E66" s="42">
        <v>0</v>
      </c>
      <c r="F66" s="42">
        <v>824.70054031809616</v>
      </c>
      <c r="G66" s="42">
        <v>6161.2336647365646</v>
      </c>
      <c r="H66" s="42">
        <v>413.88329033705185</v>
      </c>
      <c r="I66" s="42">
        <v>494.70900294569651</v>
      </c>
      <c r="J66" s="42">
        <v>578.74118871452708</v>
      </c>
      <c r="K66" s="42">
        <v>1097.0878234476095</v>
      </c>
      <c r="L66" s="42">
        <v>118.00772708461737</v>
      </c>
      <c r="M66" s="42">
        <v>3435.7433019783339</v>
      </c>
      <c r="N66" s="42">
        <v>19469.845416460183</v>
      </c>
      <c r="O66" s="42">
        <v>990.30421775801824</v>
      </c>
      <c r="P66" s="42">
        <v>398.20824782610197</v>
      </c>
      <c r="Q66" s="42">
        <v>546.31141226774537</v>
      </c>
      <c r="R66" s="42">
        <v>1213.3212479427743</v>
      </c>
      <c r="S66" s="42">
        <v>18700.631252371968</v>
      </c>
      <c r="T66" s="42">
        <v>2734.4340493725713</v>
      </c>
      <c r="U66" s="42">
        <v>16495.822924978384</v>
      </c>
      <c r="V66" s="42">
        <v>105.90271694606038</v>
      </c>
      <c r="W66" s="42">
        <v>292.41872477305753</v>
      </c>
      <c r="X66" s="42">
        <v>10611.613452391586</v>
      </c>
      <c r="Y66" s="42">
        <v>1192.7648373458626</v>
      </c>
      <c r="Z66" s="42">
        <v>15652.835176435148</v>
      </c>
      <c r="AA66" s="42">
        <v>1051.7898980271591</v>
      </c>
      <c r="AB66" s="42">
        <v>983.18722104244284</v>
      </c>
      <c r="AC66" s="42">
        <v>5323.7088006407221</v>
      </c>
      <c r="AD66" s="42">
        <v>4955.4485769853127</v>
      </c>
      <c r="AE66" s="42">
        <v>40546.362449971588</v>
      </c>
      <c r="AF66" s="42">
        <v>14229.868780326591</v>
      </c>
      <c r="AG66" s="42">
        <v>1874.8494883629278</v>
      </c>
      <c r="AH66" s="42">
        <v>4961.7318424467712</v>
      </c>
      <c r="AI66" s="42">
        <v>440.36881465990325</v>
      </c>
      <c r="AJ66" s="42">
        <v>13080.215948919948</v>
      </c>
      <c r="AK66" s="42">
        <v>2522.3938745154865</v>
      </c>
      <c r="AL66" s="42">
        <v>2071.299935403767</v>
      </c>
      <c r="AM66" s="42">
        <v>63767.992047653286</v>
      </c>
      <c r="AN66" s="42">
        <v>3614.9059632766057</v>
      </c>
      <c r="AO66" s="42">
        <v>23359.402512004388</v>
      </c>
      <c r="AP66" s="42">
        <v>119624.88519322914</v>
      </c>
      <c r="AQ66" s="42">
        <v>47297.848563588086</v>
      </c>
      <c r="AR66" s="42">
        <v>30135.846018850989</v>
      </c>
      <c r="AS66" s="42">
        <v>30830.014653434977</v>
      </c>
      <c r="AT66" s="42">
        <v>3253.9071895412244</v>
      </c>
      <c r="AU66" s="42">
        <v>842.03252475591069</v>
      </c>
      <c r="AV66" s="42">
        <v>1310.6514036088233</v>
      </c>
      <c r="AW66" s="42">
        <v>0</v>
      </c>
      <c r="AX66" s="42">
        <v>44063.001675605003</v>
      </c>
      <c r="AY66" s="42">
        <v>11003.084520576827</v>
      </c>
      <c r="AZ66" s="42">
        <v>10284.454567180135</v>
      </c>
      <c r="BA66" s="42">
        <v>441.66258726781672</v>
      </c>
      <c r="BB66" s="42">
        <v>5227.0382897948748</v>
      </c>
      <c r="BC66" s="42">
        <v>5390.3452705784448</v>
      </c>
      <c r="BD66" s="42">
        <v>1784.6173246829251</v>
      </c>
      <c r="BE66" s="42">
        <v>1643.3242763164001</v>
      </c>
      <c r="BF66" s="42">
        <v>1067.7759968366472</v>
      </c>
      <c r="BG66" s="42">
        <v>6845.6558026504872</v>
      </c>
      <c r="BH66" s="42">
        <v>0</v>
      </c>
      <c r="BI66" s="42">
        <v>13462.834307399293</v>
      </c>
      <c r="BJ66" s="42">
        <v>889.76793473033172</v>
      </c>
      <c r="BK66" s="42">
        <v>9237.4211388768581</v>
      </c>
      <c r="BL66" s="42">
        <v>519.22928873675471</v>
      </c>
      <c r="BM66" s="42">
        <v>26.575981922185139</v>
      </c>
      <c r="BN66" s="42">
        <v>6407.4765828856634</v>
      </c>
      <c r="BO66" s="42">
        <v>786.47460462738059</v>
      </c>
      <c r="BP66" s="42">
        <v>2125.0955324178603</v>
      </c>
      <c r="BQ66" s="42">
        <v>454.90949204947282</v>
      </c>
      <c r="BR66" s="42">
        <v>379.77567487512641</v>
      </c>
      <c r="BS66" s="42">
        <v>0</v>
      </c>
      <c r="BT66" s="42">
        <f t="shared" si="0"/>
        <v>639676</v>
      </c>
    </row>
    <row r="67" spans="1:72" x14ac:dyDescent="0.25">
      <c r="A67" s="10" t="s">
        <v>170</v>
      </c>
      <c r="B67" s="8" t="s">
        <v>29</v>
      </c>
      <c r="C67" s="42">
        <v>111.65803630679142</v>
      </c>
      <c r="D67" s="42">
        <v>0.12764830543024361</v>
      </c>
      <c r="E67" s="42">
        <v>0</v>
      </c>
      <c r="F67" s="42">
        <v>212.15925109220285</v>
      </c>
      <c r="G67" s="42">
        <v>1424.9042201130162</v>
      </c>
      <c r="H67" s="42">
        <v>111.11051256313706</v>
      </c>
      <c r="I67" s="42">
        <v>112.4687315286065</v>
      </c>
      <c r="J67" s="42">
        <v>125.36993331922331</v>
      </c>
      <c r="K67" s="42">
        <v>216.60408496331368</v>
      </c>
      <c r="L67" s="42">
        <v>25.065333035660103</v>
      </c>
      <c r="M67" s="42">
        <v>1569.0417000209641</v>
      </c>
      <c r="N67" s="42">
        <v>8041.2337882948705</v>
      </c>
      <c r="O67" s="42">
        <v>313.03394619097946</v>
      </c>
      <c r="P67" s="42">
        <v>96.230166774217139</v>
      </c>
      <c r="Q67" s="42">
        <v>122.15357956289637</v>
      </c>
      <c r="R67" s="42">
        <v>280.40008270477432</v>
      </c>
      <c r="S67" s="42">
        <v>4839.2907955049623</v>
      </c>
      <c r="T67" s="42">
        <v>629.9483347619265</v>
      </c>
      <c r="U67" s="42">
        <v>4862.2949878685304</v>
      </c>
      <c r="V67" s="42">
        <v>25.582064374526695</v>
      </c>
      <c r="W67" s="42">
        <v>104.39343952863906</v>
      </c>
      <c r="X67" s="42">
        <v>3084.3365667036196</v>
      </c>
      <c r="Y67" s="42">
        <v>236.19853365817912</v>
      </c>
      <c r="Z67" s="42">
        <v>3159.0965979676002</v>
      </c>
      <c r="AA67" s="42">
        <v>210.89994561650516</v>
      </c>
      <c r="AB67" s="42">
        <v>242.94580912896265</v>
      </c>
      <c r="AC67" s="42">
        <v>1096.3926179575708</v>
      </c>
      <c r="AD67" s="42">
        <v>1002.7567834607345</v>
      </c>
      <c r="AE67" s="42">
        <v>8616.7952010380868</v>
      </c>
      <c r="AF67" s="42">
        <v>2857.0963535357546</v>
      </c>
      <c r="AG67" s="42">
        <v>371.10736111999074</v>
      </c>
      <c r="AH67" s="42">
        <v>982.45904269669029</v>
      </c>
      <c r="AI67" s="42">
        <v>86.944437908386362</v>
      </c>
      <c r="AJ67" s="42">
        <v>2522.3938745154865</v>
      </c>
      <c r="AK67" s="42">
        <v>509.04522172481308</v>
      </c>
      <c r="AL67" s="42">
        <v>416.4740427292636</v>
      </c>
      <c r="AM67" s="42">
        <v>12896.415333284143</v>
      </c>
      <c r="AN67" s="42">
        <v>721.78984189962523</v>
      </c>
      <c r="AO67" s="42">
        <v>4632.9164673006326</v>
      </c>
      <c r="AP67" s="42">
        <v>24005.110648527945</v>
      </c>
      <c r="AQ67" s="42">
        <v>9543.6692705970199</v>
      </c>
      <c r="AR67" s="42">
        <v>5995.049903084815</v>
      </c>
      <c r="AS67" s="42">
        <v>6115.1355346137043</v>
      </c>
      <c r="AT67" s="42">
        <v>645.0071048047771</v>
      </c>
      <c r="AU67" s="42">
        <v>163.26714563046718</v>
      </c>
      <c r="AV67" s="42">
        <v>258.76911758298166</v>
      </c>
      <c r="AW67" s="42">
        <v>0</v>
      </c>
      <c r="AX67" s="42">
        <v>9240.2128481911041</v>
      </c>
      <c r="AY67" s="42">
        <v>2440.7794014612891</v>
      </c>
      <c r="AZ67" s="42">
        <v>5844.1784835048838</v>
      </c>
      <c r="BA67" s="42">
        <v>0</v>
      </c>
      <c r="BB67" s="42">
        <v>1032.0029277795463</v>
      </c>
      <c r="BC67" s="42">
        <v>1091.5996226829075</v>
      </c>
      <c r="BD67" s="42">
        <v>369.91464965765033</v>
      </c>
      <c r="BE67" s="42">
        <v>324.65345369413927</v>
      </c>
      <c r="BF67" s="42">
        <v>210.81688976710888</v>
      </c>
      <c r="BG67" s="42">
        <v>1371.8893822854943</v>
      </c>
      <c r="BH67" s="42">
        <v>0</v>
      </c>
      <c r="BI67" s="42">
        <v>0</v>
      </c>
      <c r="BJ67" s="42">
        <v>175.6717786970903</v>
      </c>
      <c r="BK67" s="42">
        <v>0</v>
      </c>
      <c r="BL67" s="42">
        <v>83.401786534129087</v>
      </c>
      <c r="BM67" s="42">
        <v>0</v>
      </c>
      <c r="BN67" s="42">
        <v>1170.0125820194685</v>
      </c>
      <c r="BO67" s="42">
        <v>154.0079991551317</v>
      </c>
      <c r="BP67" s="42">
        <v>493.91831587391073</v>
      </c>
      <c r="BQ67" s="42">
        <v>89.815283845603048</v>
      </c>
      <c r="BR67" s="42">
        <v>74.981200948111677</v>
      </c>
      <c r="BS67" s="42">
        <v>0</v>
      </c>
      <c r="BT67" s="42">
        <f t="shared" si="0"/>
        <v>137762.99999999997</v>
      </c>
    </row>
    <row r="68" spans="1:72" x14ac:dyDescent="0.25">
      <c r="A68" s="10" t="s">
        <v>171</v>
      </c>
      <c r="B68" s="8" t="s">
        <v>172</v>
      </c>
      <c r="C68" s="42">
        <v>74.471593799031297</v>
      </c>
      <c r="D68" s="42">
        <v>0.47112780176603009</v>
      </c>
      <c r="E68" s="42">
        <v>0</v>
      </c>
      <c r="F68" s="42">
        <v>99.548194401509434</v>
      </c>
      <c r="G68" s="42">
        <v>693.4671248301828</v>
      </c>
      <c r="H68" s="42">
        <v>51.730891567769731</v>
      </c>
      <c r="I68" s="42">
        <v>52.486228637315406</v>
      </c>
      <c r="J68" s="42">
        <v>54.865316253930445</v>
      </c>
      <c r="K68" s="42">
        <v>92.952515352753338</v>
      </c>
      <c r="L68" s="42">
        <v>11.679694084189512</v>
      </c>
      <c r="M68" s="42">
        <v>1381.8453327026402</v>
      </c>
      <c r="N68" s="42">
        <v>7222.1682484287712</v>
      </c>
      <c r="O68" s="42">
        <v>150.57119270958549</v>
      </c>
      <c r="P68" s="42">
        <v>43.359865924207661</v>
      </c>
      <c r="Q68" s="42">
        <v>59.205142917968594</v>
      </c>
      <c r="R68" s="42">
        <v>130.06416734465159</v>
      </c>
      <c r="S68" s="42">
        <v>2856.5951482995597</v>
      </c>
      <c r="T68" s="42">
        <v>410.21615564648243</v>
      </c>
      <c r="U68" s="42">
        <v>2527.4724557578993</v>
      </c>
      <c r="V68" s="42">
        <v>14.770332159844836</v>
      </c>
      <c r="W68" s="42">
        <v>50.206116029867935</v>
      </c>
      <c r="X68" s="42">
        <v>1836.6893248826002</v>
      </c>
      <c r="Y68" s="42">
        <v>101.34179492852368</v>
      </c>
      <c r="Z68" s="42">
        <v>1392.570155019718</v>
      </c>
      <c r="AA68" s="42">
        <v>92.046387074590683</v>
      </c>
      <c r="AB68" s="42">
        <v>104.43980745482322</v>
      </c>
      <c r="AC68" s="42">
        <v>480.13281227067392</v>
      </c>
      <c r="AD68" s="42">
        <v>441.28742653632764</v>
      </c>
      <c r="AE68" s="42">
        <v>3900.0884915824449</v>
      </c>
      <c r="AF68" s="42">
        <v>1233.7472664656657</v>
      </c>
      <c r="AG68" s="42">
        <v>159.7495996148123</v>
      </c>
      <c r="AH68" s="42">
        <v>423.16902571046717</v>
      </c>
      <c r="AI68" s="42">
        <v>37.310950072269392</v>
      </c>
      <c r="AJ68" s="42">
        <v>1084.5182831413383</v>
      </c>
      <c r="AK68" s="42">
        <v>218.27471095246818</v>
      </c>
      <c r="AL68" s="42">
        <v>187.17076283650266</v>
      </c>
      <c r="AM68" s="42">
        <v>5664.43345823042</v>
      </c>
      <c r="AN68" s="42">
        <v>309.55866236310317</v>
      </c>
      <c r="AO68" s="42">
        <v>1998.3860681869603</v>
      </c>
      <c r="AP68" s="42">
        <v>10405.291478285857</v>
      </c>
      <c r="AQ68" s="42">
        <v>4113.0639417119446</v>
      </c>
      <c r="AR68" s="42">
        <v>2583.4825640008576</v>
      </c>
      <c r="AS68" s="42">
        <v>2645.8091669648884</v>
      </c>
      <c r="AT68" s="42">
        <v>276.754971439906</v>
      </c>
      <c r="AU68" s="42">
        <v>69.771089200169328</v>
      </c>
      <c r="AV68" s="42">
        <v>111.04703024887294</v>
      </c>
      <c r="AW68" s="42">
        <v>0</v>
      </c>
      <c r="AX68" s="42">
        <v>4116.0344252291361</v>
      </c>
      <c r="AY68" s="42">
        <v>1165.0940745689468</v>
      </c>
      <c r="AZ68" s="42">
        <v>6043.3156417287437</v>
      </c>
      <c r="BA68" s="42">
        <v>0</v>
      </c>
      <c r="BB68" s="42">
        <v>442.86915459032974</v>
      </c>
      <c r="BC68" s="42">
        <v>506.5288657281385</v>
      </c>
      <c r="BD68" s="42">
        <v>159.28559584534369</v>
      </c>
      <c r="BE68" s="42">
        <v>139.31475509315595</v>
      </c>
      <c r="BF68" s="42">
        <v>90.469024099965026</v>
      </c>
      <c r="BG68" s="42">
        <v>593.9499203606174</v>
      </c>
      <c r="BH68" s="42">
        <v>0</v>
      </c>
      <c r="BI68" s="42">
        <v>0</v>
      </c>
      <c r="BJ68" s="42">
        <v>75.387007170951762</v>
      </c>
      <c r="BK68" s="42">
        <v>0</v>
      </c>
      <c r="BL68" s="42">
        <v>37.839741848751324</v>
      </c>
      <c r="BM68" s="42">
        <v>0</v>
      </c>
      <c r="BN68" s="42">
        <v>504.92383361828786</v>
      </c>
      <c r="BO68" s="42">
        <v>66.075059920573011</v>
      </c>
      <c r="BP68" s="42">
        <v>209.91079454206297</v>
      </c>
      <c r="BQ68" s="42">
        <v>38.542932151922777</v>
      </c>
      <c r="BR68" s="42">
        <v>32.177099676941431</v>
      </c>
      <c r="BS68" s="42">
        <v>0</v>
      </c>
      <c r="BT68" s="42">
        <f t="shared" si="0"/>
        <v>70070.000000000015</v>
      </c>
    </row>
    <row r="69" spans="1:72" x14ac:dyDescent="0.25">
      <c r="A69" s="10" t="s">
        <v>173</v>
      </c>
      <c r="B69" s="8" t="s">
        <v>174</v>
      </c>
      <c r="C69" s="42">
        <v>34.67130283164046</v>
      </c>
      <c r="D69" s="42">
        <v>4.6008186463566629E-2</v>
      </c>
      <c r="E69" s="42">
        <v>0</v>
      </c>
      <c r="F69" s="42">
        <v>78.771837978335896</v>
      </c>
      <c r="G69" s="42">
        <v>540.16709977667017</v>
      </c>
      <c r="H69" s="42">
        <v>40.93567276030376</v>
      </c>
      <c r="I69" s="42">
        <v>42.75435386733561</v>
      </c>
      <c r="J69" s="42">
        <v>48.088529103107994</v>
      </c>
      <c r="K69" s="42">
        <v>84.750134302523946</v>
      </c>
      <c r="L69" s="42">
        <v>9.6629989411008879</v>
      </c>
      <c r="M69" s="42">
        <v>544.13561372229321</v>
      </c>
      <c r="N69" s="42">
        <v>2822.7256116728431</v>
      </c>
      <c r="O69" s="42">
        <v>112.33346618905922</v>
      </c>
      <c r="P69" s="42">
        <v>36.126744346731968</v>
      </c>
      <c r="Q69" s="42">
        <v>46.619225466492253</v>
      </c>
      <c r="R69" s="42">
        <v>106.23430141179742</v>
      </c>
      <c r="S69" s="42">
        <v>1801.975073876032</v>
      </c>
      <c r="T69" s="42">
        <v>240.25247085110732</v>
      </c>
      <c r="U69" s="42">
        <v>1766.5051145513453</v>
      </c>
      <c r="V69" s="42">
        <v>9.6442421195752353</v>
      </c>
      <c r="W69" s="42">
        <v>36.804313021608202</v>
      </c>
      <c r="X69" s="42">
        <v>1125.9693050021365</v>
      </c>
      <c r="Y69" s="42">
        <v>92.35456208713407</v>
      </c>
      <c r="Z69" s="42">
        <v>1230.4560070252751</v>
      </c>
      <c r="AA69" s="42">
        <v>82.251918291684248</v>
      </c>
      <c r="AB69" s="42">
        <v>90.76071694393039</v>
      </c>
      <c r="AC69" s="42">
        <v>425.11213752180709</v>
      </c>
      <c r="AD69" s="42">
        <v>390.33399288658762</v>
      </c>
      <c r="AE69" s="42">
        <v>3320.106429468703</v>
      </c>
      <c r="AF69" s="42">
        <v>1113.7908330156347</v>
      </c>
      <c r="AG69" s="42">
        <v>145.12502896742345</v>
      </c>
      <c r="AH69" s="42">
        <v>384.17354378310301</v>
      </c>
      <c r="AI69" s="42">
        <v>34.018531048669807</v>
      </c>
      <c r="AJ69" s="42">
        <v>986.78165226242913</v>
      </c>
      <c r="AK69" s="42">
        <v>198.19933177679545</v>
      </c>
      <c r="AL69" s="42">
        <v>162.39311163785845</v>
      </c>
      <c r="AM69" s="42">
        <v>5020.56528162429</v>
      </c>
      <c r="AN69" s="42">
        <v>281.69944354533175</v>
      </c>
      <c r="AO69" s="42">
        <v>1810.990809723454</v>
      </c>
      <c r="AP69" s="42">
        <v>9359.6250137119259</v>
      </c>
      <c r="AQ69" s="42">
        <v>3716.2607524117484</v>
      </c>
      <c r="AR69" s="42">
        <v>2341.8238462934928</v>
      </c>
      <c r="AS69" s="42">
        <v>2390.4344828467747</v>
      </c>
      <c r="AT69" s="42">
        <v>252.14355591169519</v>
      </c>
      <c r="AU69" s="42">
        <v>62.941957899454302</v>
      </c>
      <c r="AV69" s="42">
        <v>101.24794032493766</v>
      </c>
      <c r="AW69" s="42">
        <v>0</v>
      </c>
      <c r="AX69" s="42">
        <v>3569.6417896661428</v>
      </c>
      <c r="AY69" s="42">
        <v>932.80569544064122</v>
      </c>
      <c r="AZ69" s="42">
        <v>1993.9768570474071</v>
      </c>
      <c r="BA69" s="42">
        <v>0</v>
      </c>
      <c r="BB69" s="42">
        <v>403.78918405314477</v>
      </c>
      <c r="BC69" s="42">
        <v>425.16322686882046</v>
      </c>
      <c r="BD69" s="42">
        <v>143.19573900487455</v>
      </c>
      <c r="BE69" s="42">
        <v>127.00840981056812</v>
      </c>
      <c r="BF69" s="42">
        <v>82.485793026613337</v>
      </c>
      <c r="BG69" s="42">
        <v>535.05113581199635</v>
      </c>
      <c r="BH69" s="42">
        <v>0</v>
      </c>
      <c r="BI69" s="42">
        <v>0</v>
      </c>
      <c r="BJ69" s="42">
        <v>68.734654012934655</v>
      </c>
      <c r="BK69" s="42">
        <v>0</v>
      </c>
      <c r="BL69" s="42">
        <v>32.663570175803855</v>
      </c>
      <c r="BM69" s="42">
        <v>0</v>
      </c>
      <c r="BN69" s="42">
        <v>454.34617968160529</v>
      </c>
      <c r="BO69" s="42">
        <v>60.209384358084669</v>
      </c>
      <c r="BP69" s="42">
        <v>186.68457487063989</v>
      </c>
      <c r="BQ69" s="42">
        <v>35.141799701623313</v>
      </c>
      <c r="BR69" s="42">
        <v>29.337705480454318</v>
      </c>
      <c r="BS69" s="42">
        <v>0</v>
      </c>
      <c r="BT69" s="42">
        <f t="shared" si="0"/>
        <v>52603.000000000015</v>
      </c>
    </row>
    <row r="70" spans="1:72" x14ac:dyDescent="0.25">
      <c r="A70" s="10" t="s">
        <v>175</v>
      </c>
      <c r="B70" s="8" t="s">
        <v>176</v>
      </c>
      <c r="C70" s="42">
        <v>137.14007550892612</v>
      </c>
      <c r="D70" s="42">
        <v>0.21151449147272824</v>
      </c>
      <c r="E70" s="42">
        <v>0</v>
      </c>
      <c r="F70" s="42">
        <v>637.79415155109348</v>
      </c>
      <c r="G70" s="42">
        <v>4589.1016010942612</v>
      </c>
      <c r="H70" s="42">
        <v>325.17907518001005</v>
      </c>
      <c r="I70" s="42">
        <v>366.29346127012963</v>
      </c>
      <c r="J70" s="42">
        <v>421.6127907899313</v>
      </c>
      <c r="K70" s="42">
        <v>776.02808149622615</v>
      </c>
      <c r="L70" s="42">
        <v>85.434463843372853</v>
      </c>
      <c r="M70" s="42">
        <v>3424.0578454327024</v>
      </c>
      <c r="N70" s="42">
        <v>18463.427439631952</v>
      </c>
      <c r="O70" s="42">
        <v>830.09042680226128</v>
      </c>
      <c r="P70" s="42">
        <v>301.08690239461384</v>
      </c>
      <c r="Q70" s="42">
        <v>402.29115363702766</v>
      </c>
      <c r="R70" s="42">
        <v>903.37389494340744</v>
      </c>
      <c r="S70" s="42">
        <v>14505.207802380253</v>
      </c>
      <c r="T70" s="42">
        <v>2036.0451899171576</v>
      </c>
      <c r="U70" s="42">
        <v>13443.176019137351</v>
      </c>
      <c r="V70" s="42">
        <v>80.125922839075926</v>
      </c>
      <c r="W70" s="42">
        <v>258.28017724792102</v>
      </c>
      <c r="X70" s="42">
        <v>8604.4827053237204</v>
      </c>
      <c r="Y70" s="42">
        <v>844.48003052987724</v>
      </c>
      <c r="Z70" s="42">
        <v>11148.345790089355</v>
      </c>
      <c r="AA70" s="42">
        <v>747.58029235164281</v>
      </c>
      <c r="AB70" s="42">
        <v>749.18209749876212</v>
      </c>
      <c r="AC70" s="42">
        <v>3815.7680184553947</v>
      </c>
      <c r="AD70" s="42">
        <v>3532.280953871099</v>
      </c>
      <c r="AE70" s="42">
        <v>29357.273842412134</v>
      </c>
      <c r="AF70" s="42">
        <v>10118.069135919543</v>
      </c>
      <c r="AG70" s="42">
        <v>1327.2297952901622</v>
      </c>
      <c r="AH70" s="42">
        <v>3512.8463049088423</v>
      </c>
      <c r="AI70" s="42">
        <v>311.49608908918077</v>
      </c>
      <c r="AJ70" s="42">
        <v>9032.1145142223104</v>
      </c>
      <c r="AK70" s="42">
        <v>1796.3587000616831</v>
      </c>
      <c r="AL70" s="42">
        <v>1473.5847476104284</v>
      </c>
      <c r="AM70" s="42">
        <v>45446.036674169292</v>
      </c>
      <c r="AN70" s="42">
        <v>2565.8978842787556</v>
      </c>
      <c r="AO70" s="42">
        <v>16546.575886779749</v>
      </c>
      <c r="AP70" s="42">
        <v>85044.674771867634</v>
      </c>
      <c r="AQ70" s="42">
        <v>33682.564797261548</v>
      </c>
      <c r="AR70" s="42">
        <v>21366.570692995443</v>
      </c>
      <c r="AS70" s="42">
        <v>21839.137876837209</v>
      </c>
      <c r="AT70" s="42">
        <v>2304.4870136763875</v>
      </c>
      <c r="AU70" s="42">
        <v>558.54532253277159</v>
      </c>
      <c r="AV70" s="42">
        <v>927.09286578045965</v>
      </c>
      <c r="AW70" s="42">
        <v>0</v>
      </c>
      <c r="AX70" s="42">
        <v>31765.777220110522</v>
      </c>
      <c r="AY70" s="42">
        <v>8080.6189883967363</v>
      </c>
      <c r="AZ70" s="42">
        <v>11539.55572619013</v>
      </c>
      <c r="BA70" s="42">
        <v>0</v>
      </c>
      <c r="BB70" s="42">
        <v>3697.3598733324552</v>
      </c>
      <c r="BC70" s="42">
        <v>3843.7152610058283</v>
      </c>
      <c r="BD70" s="42">
        <v>1281.6912265542921</v>
      </c>
      <c r="BE70" s="42">
        <v>1162.6330391961674</v>
      </c>
      <c r="BF70" s="42">
        <v>755.29428053344361</v>
      </c>
      <c r="BG70" s="42">
        <v>4864.7434926075084</v>
      </c>
      <c r="BH70" s="42">
        <v>0</v>
      </c>
      <c r="BI70" s="42">
        <v>0</v>
      </c>
      <c r="BJ70" s="42">
        <v>629.37978948283558</v>
      </c>
      <c r="BK70" s="42">
        <v>0</v>
      </c>
      <c r="BL70" s="42">
        <v>299.01933096434692</v>
      </c>
      <c r="BM70" s="42">
        <v>0</v>
      </c>
      <c r="BN70" s="42">
        <v>4093.8260139784279</v>
      </c>
      <c r="BO70" s="42">
        <v>550.38967505699463</v>
      </c>
      <c r="BP70" s="42">
        <v>1584.944446617807</v>
      </c>
      <c r="BQ70" s="42">
        <v>321.78147712933162</v>
      </c>
      <c r="BR70" s="42">
        <v>268.63536544059809</v>
      </c>
      <c r="BS70" s="42">
        <v>0</v>
      </c>
      <c r="BT70" s="42">
        <f t="shared" si="0"/>
        <v>453378</v>
      </c>
    </row>
    <row r="71" spans="1:72" x14ac:dyDescent="0.25">
      <c r="A71" s="10" t="s">
        <v>177</v>
      </c>
      <c r="B71" s="8" t="s">
        <v>178</v>
      </c>
      <c r="C71" s="42">
        <v>110774.47652265748</v>
      </c>
      <c r="D71" s="42">
        <v>21217.486995451909</v>
      </c>
      <c r="E71" s="42">
        <v>22802.685861860573</v>
      </c>
      <c r="F71" s="42">
        <v>14208.611085499449</v>
      </c>
      <c r="G71" s="42">
        <v>63159.179341465111</v>
      </c>
      <c r="H71" s="42">
        <v>7729.7211435374938</v>
      </c>
      <c r="I71" s="42">
        <v>5304.9878723785196</v>
      </c>
      <c r="J71" s="42">
        <v>5896.080026911497</v>
      </c>
      <c r="K71" s="42">
        <v>5684.0469404423729</v>
      </c>
      <c r="L71" s="42">
        <v>1383.6726005679413</v>
      </c>
      <c r="M71" s="42">
        <v>76077.524217517173</v>
      </c>
      <c r="N71" s="42">
        <v>391532.091982243</v>
      </c>
      <c r="O71" s="42">
        <v>25573.36000373778</v>
      </c>
      <c r="P71" s="42">
        <v>10776.659170141582</v>
      </c>
      <c r="Q71" s="42">
        <v>5142.439055568273</v>
      </c>
      <c r="R71" s="42">
        <v>15697.717994725934</v>
      </c>
      <c r="S71" s="42">
        <v>137375.95229079737</v>
      </c>
      <c r="T71" s="42">
        <v>21956.748336047276</v>
      </c>
      <c r="U71" s="42">
        <v>248918.06288283441</v>
      </c>
      <c r="V71" s="42">
        <v>1846.35681047714</v>
      </c>
      <c r="W71" s="42">
        <v>6210.4470188610121</v>
      </c>
      <c r="X71" s="42">
        <v>110450.06599320713</v>
      </c>
      <c r="Y71" s="42">
        <v>12136.869010156748</v>
      </c>
      <c r="Z71" s="42">
        <v>84990.215863842051</v>
      </c>
      <c r="AA71" s="42">
        <v>6443.5318060118034</v>
      </c>
      <c r="AB71" s="42">
        <v>102207.11067848642</v>
      </c>
      <c r="AC71" s="42">
        <v>65829.069856668153</v>
      </c>
      <c r="AD71" s="42">
        <v>32950.671273347754</v>
      </c>
      <c r="AE71" s="42">
        <v>376249.50322002923</v>
      </c>
      <c r="AF71" s="42">
        <v>93205.676254532736</v>
      </c>
      <c r="AG71" s="42">
        <v>28370.81101878381</v>
      </c>
      <c r="AH71" s="42">
        <v>63695.580501017939</v>
      </c>
      <c r="AI71" s="42">
        <v>3335.2300014160728</v>
      </c>
      <c r="AJ71" s="42">
        <v>85608.808443523856</v>
      </c>
      <c r="AK71" s="42">
        <v>20361.373703956629</v>
      </c>
      <c r="AL71" s="42">
        <v>33527.663810420119</v>
      </c>
      <c r="AM71" s="42">
        <v>320927.60235432343</v>
      </c>
      <c r="AN71" s="42">
        <v>35551.28019253067</v>
      </c>
      <c r="AO71" s="42">
        <v>216226.46524386428</v>
      </c>
      <c r="AP71" s="42">
        <v>1003158.0382671112</v>
      </c>
      <c r="AQ71" s="42">
        <v>383571.51116893184</v>
      </c>
      <c r="AR71" s="42">
        <v>144504.58903046302</v>
      </c>
      <c r="AS71" s="42">
        <v>263389.2412199165</v>
      </c>
      <c r="AT71" s="42">
        <v>63977.057948722977</v>
      </c>
      <c r="AU71" s="42">
        <v>26297.765400434433</v>
      </c>
      <c r="AV71" s="42">
        <v>222954.32044836064</v>
      </c>
      <c r="AW71" s="42">
        <v>0</v>
      </c>
      <c r="AX71" s="42">
        <v>274266.74123537616</v>
      </c>
      <c r="AY71" s="42">
        <v>150092.60434707219</v>
      </c>
      <c r="AZ71" s="42">
        <v>223685.55310945472</v>
      </c>
      <c r="BA71" s="42">
        <v>4465.3394579172464</v>
      </c>
      <c r="BB71" s="42">
        <v>29799.902893893035</v>
      </c>
      <c r="BC71" s="42">
        <v>39864.330171182221</v>
      </c>
      <c r="BD71" s="42">
        <v>54705.372469189992</v>
      </c>
      <c r="BE71" s="42">
        <v>53232.716087220309</v>
      </c>
      <c r="BF71" s="42">
        <v>12867.639481222686</v>
      </c>
      <c r="BG71" s="42">
        <v>65862.420994950604</v>
      </c>
      <c r="BH71" s="42">
        <v>2184.9138372177085</v>
      </c>
      <c r="BI71" s="42">
        <v>112144.81986462601</v>
      </c>
      <c r="BJ71" s="42">
        <v>4456.3534663256169</v>
      </c>
      <c r="BK71" s="42">
        <v>71833.356663682105</v>
      </c>
      <c r="BL71" s="42">
        <v>93622.022455544749</v>
      </c>
      <c r="BM71" s="42">
        <v>-2840.8549028752436</v>
      </c>
      <c r="BN71" s="42">
        <v>27163.714858959629</v>
      </c>
      <c r="BO71" s="42">
        <v>12171.332114753288</v>
      </c>
      <c r="BP71" s="42">
        <v>20208.188789241518</v>
      </c>
      <c r="BQ71" s="42">
        <v>18572.218035078306</v>
      </c>
      <c r="BR71" s="42">
        <v>24831.990197716143</v>
      </c>
      <c r="BS71" s="42">
        <v>0</v>
      </c>
      <c r="BT71" s="42">
        <f t="shared" ref="BT71:BT134" si="1">SUM(C71:BS71)</f>
        <v>6292379.0364915328</v>
      </c>
    </row>
    <row r="72" spans="1:72" x14ac:dyDescent="0.25">
      <c r="A72" s="10" t="s">
        <v>179</v>
      </c>
      <c r="B72" s="8" t="s">
        <v>180</v>
      </c>
      <c r="C72" s="42">
        <v>46.50367021439596</v>
      </c>
      <c r="D72" s="42">
        <v>5.231843200146518E-2</v>
      </c>
      <c r="E72" s="42">
        <v>0</v>
      </c>
      <c r="F72" s="42">
        <v>68.198817533987139</v>
      </c>
      <c r="G72" s="42">
        <v>442.01810905686875</v>
      </c>
      <c r="H72" s="42">
        <v>36.181821739693447</v>
      </c>
      <c r="I72" s="42">
        <v>34.661616289716306</v>
      </c>
      <c r="J72" s="42">
        <v>37.915165865263063</v>
      </c>
      <c r="K72" s="42">
        <v>62.980960972946953</v>
      </c>
      <c r="L72" s="42">
        <v>7.523873651376018</v>
      </c>
      <c r="M72" s="42">
        <v>576.13233398198372</v>
      </c>
      <c r="N72" s="42">
        <v>2904.9993294624628</v>
      </c>
      <c r="O72" s="42">
        <v>106.50957131465898</v>
      </c>
      <c r="P72" s="42">
        <v>30.300077879471313</v>
      </c>
      <c r="Q72" s="42">
        <v>37.422530479835352</v>
      </c>
      <c r="R72" s="42">
        <v>86.932462503304478</v>
      </c>
      <c r="S72" s="42">
        <v>1560.9611116617039</v>
      </c>
      <c r="T72" s="42">
        <v>195.58452293929679</v>
      </c>
      <c r="U72" s="42">
        <v>1626.3452941232836</v>
      </c>
      <c r="V72" s="42">
        <v>8.0678061954703466</v>
      </c>
      <c r="W72" s="42">
        <v>36.500071649397327</v>
      </c>
      <c r="X72" s="42">
        <v>1028.8220687445237</v>
      </c>
      <c r="Y72" s="42">
        <v>68.770702147806759</v>
      </c>
      <c r="Z72" s="42">
        <v>927.72481791128905</v>
      </c>
      <c r="AA72" s="42">
        <v>61.754057907087777</v>
      </c>
      <c r="AB72" s="42">
        <v>77.048774822248504</v>
      </c>
      <c r="AC72" s="42">
        <v>324.77913333717129</v>
      </c>
      <c r="AD72" s="42">
        <v>294.81244701777808</v>
      </c>
      <c r="AE72" s="42">
        <v>2586.574922605932</v>
      </c>
      <c r="AF72" s="42">
        <v>837.02570345370407</v>
      </c>
      <c r="AG72" s="42">
        <v>108.03134569215071</v>
      </c>
      <c r="AH72" s="42">
        <v>286.04399870625167</v>
      </c>
      <c r="AI72" s="42">
        <v>25.280429275608245</v>
      </c>
      <c r="AJ72" s="42">
        <v>733.69329834362338</v>
      </c>
      <c r="AK72" s="42">
        <v>149.46006607790594</v>
      </c>
      <c r="AL72" s="42">
        <v>122.11988358449985</v>
      </c>
      <c r="AM72" s="42">
        <v>3790.5875182018349</v>
      </c>
      <c r="AN72" s="42">
        <v>3775339.872516064</v>
      </c>
      <c r="AO72" s="42">
        <v>1349.8832872261744</v>
      </c>
      <c r="AP72" s="42">
        <v>7031.0707566214214</v>
      </c>
      <c r="AQ72" s="42">
        <v>2801.9964425211215</v>
      </c>
      <c r="AR72" s="42">
        <v>1749.1255540844643</v>
      </c>
      <c r="AS72" s="42">
        <v>1781.8617359707634</v>
      </c>
      <c r="AT72" s="42">
        <v>187.88283185770598</v>
      </c>
      <c r="AU72" s="42">
        <v>48.865944482825995</v>
      </c>
      <c r="AV72" s="42">
        <v>75.241091128350646</v>
      </c>
      <c r="AW72" s="42">
        <v>0</v>
      </c>
      <c r="AX72" s="42">
        <v>2758.3200143769586</v>
      </c>
      <c r="AY72" s="42">
        <v>745.41510529650486</v>
      </c>
      <c r="AZ72" s="42">
        <v>2214.8342459889068</v>
      </c>
      <c r="BA72" s="42">
        <v>0</v>
      </c>
      <c r="BB72" s="42">
        <v>300.07068486016357</v>
      </c>
      <c r="BC72" s="42">
        <v>321.15153970444163</v>
      </c>
      <c r="BD72" s="42">
        <v>109.86604479807342</v>
      </c>
      <c r="BE72" s="42">
        <v>94.424574826177235</v>
      </c>
      <c r="BF72" s="42">
        <v>61.298245179028598</v>
      </c>
      <c r="BG72" s="42">
        <v>401.58591596596511</v>
      </c>
      <c r="BH72" s="42">
        <v>0</v>
      </c>
      <c r="BI72" s="42">
        <v>0</v>
      </c>
      <c r="BJ72" s="42">
        <v>51.079264918034795</v>
      </c>
      <c r="BK72" s="42">
        <v>0</v>
      </c>
      <c r="BL72" s="42">
        <v>24.249831117954521</v>
      </c>
      <c r="BM72" s="42">
        <v>0</v>
      </c>
      <c r="BN72" s="42">
        <v>345.39331471648217</v>
      </c>
      <c r="BO72" s="42">
        <v>44.852800758470458</v>
      </c>
      <c r="BP72" s="42">
        <v>153.36217095332123</v>
      </c>
      <c r="BQ72" s="42">
        <v>26.115171778095263</v>
      </c>
      <c r="BR72" s="42">
        <v>21.801934582247362</v>
      </c>
      <c r="BS72" s="42">
        <v>0</v>
      </c>
      <c r="BT72" s="42">
        <f t="shared" si="1"/>
        <v>3817367.9416535534</v>
      </c>
    </row>
    <row r="73" spans="1:72" x14ac:dyDescent="0.25">
      <c r="A73" s="10" t="s">
        <v>181</v>
      </c>
      <c r="B73" s="8" t="s">
        <v>182</v>
      </c>
      <c r="C73" s="42">
        <v>35.016044394763696</v>
      </c>
      <c r="D73" s="42">
        <v>3.8167240198949064E-2</v>
      </c>
      <c r="E73" s="42">
        <v>0</v>
      </c>
      <c r="F73" s="42">
        <v>199.61572408969332</v>
      </c>
      <c r="G73" s="42">
        <v>1445.2779218937055</v>
      </c>
      <c r="H73" s="42">
        <v>101.49679873186895</v>
      </c>
      <c r="I73" s="42">
        <v>115.61058959602607</v>
      </c>
      <c r="J73" s="42">
        <v>133.68194113682952</v>
      </c>
      <c r="K73" s="42">
        <v>247.5714498196902</v>
      </c>
      <c r="L73" s="42">
        <v>27.084490352029828</v>
      </c>
      <c r="M73" s="42">
        <v>993.07158833672372</v>
      </c>
      <c r="N73" s="42">
        <v>5399.2902447118422</v>
      </c>
      <c r="O73" s="42">
        <v>255.8489225242061</v>
      </c>
      <c r="P73" s="42">
        <v>94.729486052910914</v>
      </c>
      <c r="Q73" s="42">
        <v>126.99240441155528</v>
      </c>
      <c r="R73" s="42">
        <v>284.86125805167916</v>
      </c>
      <c r="S73" s="42">
        <v>4506.7288687496512</v>
      </c>
      <c r="T73" s="42">
        <v>635.85891328670664</v>
      </c>
      <c r="U73" s="42">
        <v>4154.4405135691495</v>
      </c>
      <c r="V73" s="42">
        <v>25.037174426762203</v>
      </c>
      <c r="W73" s="42">
        <v>78.891616561695059</v>
      </c>
      <c r="X73" s="42">
        <v>2649.4052610990707</v>
      </c>
      <c r="Y73" s="42">
        <v>269.36172548492436</v>
      </c>
      <c r="Z73" s="42">
        <v>3549.8814744458323</v>
      </c>
      <c r="AA73" s="42">
        <v>238.19018233870921</v>
      </c>
      <c r="AB73" s="42">
        <v>235.6306854213278</v>
      </c>
      <c r="AC73" s="42">
        <v>1213.6826592347256</v>
      </c>
      <c r="AD73" s="42">
        <v>1124.6149020637126</v>
      </c>
      <c r="AE73" s="42">
        <v>9312.6953888271019</v>
      </c>
      <c r="AF73" s="42">
        <v>3224.2126336160954</v>
      </c>
      <c r="AG73" s="42">
        <v>423.32632319593034</v>
      </c>
      <c r="AH73" s="42">
        <v>1120.4026397624493</v>
      </c>
      <c r="AI73" s="42">
        <v>99.374674999240838</v>
      </c>
      <c r="AJ73" s="42">
        <v>2881.2126649329825</v>
      </c>
      <c r="AK73" s="42">
        <v>572.32977582171929</v>
      </c>
      <c r="AL73" s="42">
        <v>469.138222323935</v>
      </c>
      <c r="AM73" s="42">
        <v>14470.291669958639</v>
      </c>
      <c r="AN73" s="42">
        <v>818.03557089309811</v>
      </c>
      <c r="AO73" s="42">
        <v>5276.7609949441339</v>
      </c>
      <c r="AP73" s="42">
        <v>27099.051473359868</v>
      </c>
      <c r="AQ73" s="42">
        <v>10730.44279616004</v>
      </c>
      <c r="AR73" s="42">
        <v>6812.7544386218715</v>
      </c>
      <c r="AS73" s="42">
        <v>6964.1074294282016</v>
      </c>
      <c r="AT73" s="42">
        <v>735.01123193508965</v>
      </c>
      <c r="AU73" s="42">
        <v>177.47214038508199</v>
      </c>
      <c r="AV73" s="42">
        <v>295.76471569975786</v>
      </c>
      <c r="AW73" s="42">
        <v>0</v>
      </c>
      <c r="AX73" s="42">
        <v>10088.710534482172</v>
      </c>
      <c r="AY73" s="42">
        <v>2553.1166076756426</v>
      </c>
      <c r="AZ73" s="42">
        <v>3229.4694544559743</v>
      </c>
      <c r="BA73" s="42">
        <v>0</v>
      </c>
      <c r="BB73" s="42">
        <v>1179.5459032631843</v>
      </c>
      <c r="BC73" s="42">
        <v>1222.3149056890406</v>
      </c>
      <c r="BD73" s="42">
        <v>407.6498859574653</v>
      </c>
      <c r="BE73" s="42">
        <v>370.89395375904968</v>
      </c>
      <c r="BF73" s="42">
        <v>240.95687325084739</v>
      </c>
      <c r="BG73" s="42">
        <v>1550.2893558408869</v>
      </c>
      <c r="BH73" s="42">
        <v>0</v>
      </c>
      <c r="BI73" s="42">
        <v>0</v>
      </c>
      <c r="BJ73" s="42">
        <v>200.78715021375777</v>
      </c>
      <c r="BK73" s="42">
        <v>0</v>
      </c>
      <c r="BL73" s="42">
        <v>95.289618419197822</v>
      </c>
      <c r="BM73" s="42">
        <v>0</v>
      </c>
      <c r="BN73" s="42">
        <v>1303.1542242666114</v>
      </c>
      <c r="BO73" s="42">
        <v>175.5500540681314</v>
      </c>
      <c r="BP73" s="42">
        <v>500.61864405875963</v>
      </c>
      <c r="BQ73" s="42">
        <v>102.65595887256242</v>
      </c>
      <c r="BR73" s="42">
        <v>85.701082835485749</v>
      </c>
      <c r="BS73" s="42">
        <v>0</v>
      </c>
      <c r="BT73" s="42">
        <f t="shared" si="1"/>
        <v>142930.99999999997</v>
      </c>
    </row>
    <row r="74" spans="1:72" x14ac:dyDescent="0.25">
      <c r="A74" s="10" t="s">
        <v>183</v>
      </c>
      <c r="B74" s="8" t="s">
        <v>33</v>
      </c>
      <c r="C74" s="42">
        <v>14752.907515131723</v>
      </c>
      <c r="D74" s="42">
        <v>2849.2957900970009</v>
      </c>
      <c r="E74" s="42">
        <v>3080.8690935744512</v>
      </c>
      <c r="F74" s="42">
        <v>2831.9185596912494</v>
      </c>
      <c r="G74" s="42">
        <v>15792.228684011789</v>
      </c>
      <c r="H74" s="42">
        <v>1506.9194182641056</v>
      </c>
      <c r="I74" s="42">
        <v>1299.6510050908089</v>
      </c>
      <c r="J74" s="42">
        <v>1503.5979715642327</v>
      </c>
      <c r="K74" s="42">
        <v>2142.7425410246433</v>
      </c>
      <c r="L74" s="42">
        <v>331.17874258005997</v>
      </c>
      <c r="M74" s="42">
        <v>11892.188175986557</v>
      </c>
      <c r="N74" s="42">
        <v>64076.898777353912</v>
      </c>
      <c r="O74" s="42">
        <v>4407.0158071068608</v>
      </c>
      <c r="P74" s="42">
        <v>1933.1547543795421</v>
      </c>
      <c r="Q74" s="42">
        <v>1344.2422675710839</v>
      </c>
      <c r="R74" s="42">
        <v>3559.865883156097</v>
      </c>
      <c r="S74" s="42">
        <v>38604.784777812733</v>
      </c>
      <c r="T74" s="42">
        <v>6032.8888814851962</v>
      </c>
      <c r="U74" s="42">
        <v>50828.693405073987</v>
      </c>
      <c r="V74" s="42">
        <v>370.06746026917114</v>
      </c>
      <c r="W74" s="42">
        <v>1110.3490141911134</v>
      </c>
      <c r="X74" s="42">
        <v>25558.743555323243</v>
      </c>
      <c r="Y74" s="42">
        <v>3147.8174053761863</v>
      </c>
      <c r="Z74" s="42">
        <v>30925.567290984083</v>
      </c>
      <c r="AA74" s="42">
        <v>2179.8404948001025</v>
      </c>
      <c r="AB74" s="42">
        <v>15221.184839384327</v>
      </c>
      <c r="AC74" s="42">
        <v>15606.970356246045</v>
      </c>
      <c r="AD74" s="42">
        <v>10340.226953666239</v>
      </c>
      <c r="AE74" s="42">
        <v>99299.281147723232</v>
      </c>
      <c r="AF74" s="42">
        <v>30031.665986812364</v>
      </c>
      <c r="AG74" s="42">
        <v>5898.9013936914625</v>
      </c>
      <c r="AH74" s="42">
        <v>14296.151035517527</v>
      </c>
      <c r="AI74" s="42">
        <v>996.9944229854118</v>
      </c>
      <c r="AJ74" s="42">
        <v>27359.72680832104</v>
      </c>
      <c r="AK74" s="42">
        <v>5373.8423762619259</v>
      </c>
      <c r="AL74" s="42">
        <v>7075.7846466131405</v>
      </c>
      <c r="AM74" s="42">
        <v>122374.42121692873</v>
      </c>
      <c r="AN74" s="42">
        <v>9334.8926574152374</v>
      </c>
      <c r="AO74" s="42">
        <v>57889.393628314683</v>
      </c>
      <c r="AP74" s="42">
        <v>281752.50993999338</v>
      </c>
      <c r="AQ74" s="42">
        <v>110726.56872329013</v>
      </c>
      <c r="AR74" s="42">
        <v>57058.03650222451</v>
      </c>
      <c r="AS74" s="42">
        <v>73219.19807363076</v>
      </c>
      <c r="AT74" s="42">
        <v>12749.889142526456</v>
      </c>
      <c r="AU74" s="42">
        <v>4345.6609383054947</v>
      </c>
      <c r="AV74" s="42">
        <v>30640.971104710014</v>
      </c>
      <c r="AW74" s="42">
        <v>0</v>
      </c>
      <c r="AX74" s="42">
        <v>90492.694394783728</v>
      </c>
      <c r="AY74" s="42">
        <v>32694.426936438238</v>
      </c>
      <c r="AZ74" s="42">
        <v>30591.778308798821</v>
      </c>
      <c r="BA74" s="42">
        <v>525.36680970348175</v>
      </c>
      <c r="BB74" s="42">
        <v>10524.324619090854</v>
      </c>
      <c r="BC74" s="42">
        <v>11939.231209896883</v>
      </c>
      <c r="BD74" s="42">
        <v>9517.7483808549896</v>
      </c>
      <c r="BE74" s="42">
        <v>8995.4451612390349</v>
      </c>
      <c r="BF74" s="42">
        <v>3064.201285384303</v>
      </c>
      <c r="BG74" s="42">
        <v>17249.922806324004</v>
      </c>
      <c r="BH74" s="42">
        <v>278.09017361749784</v>
      </c>
      <c r="BI74" s="42">
        <v>14846.706011025048</v>
      </c>
      <c r="BJ74" s="42">
        <v>1711.2727222544522</v>
      </c>
      <c r="BK74" s="42">
        <v>8877.3324149121054</v>
      </c>
      <c r="BL74" s="42">
        <v>12965.843392589884</v>
      </c>
      <c r="BM74" s="42">
        <v>-518.34899842387563</v>
      </c>
      <c r="BN74" s="42">
        <v>10752.345699507134</v>
      </c>
      <c r="BO74" s="42">
        <v>2614.6320955849142</v>
      </c>
      <c r="BP74" s="42">
        <v>5215.4420047789672</v>
      </c>
      <c r="BQ74" s="42">
        <v>3069.8619685016524</v>
      </c>
      <c r="BR74" s="42">
        <v>3878.6974214286865</v>
      </c>
      <c r="BS74" s="42">
        <v>0</v>
      </c>
      <c r="BT74" s="42">
        <f t="shared" si="1"/>
        <v>1562942.713984753</v>
      </c>
    </row>
    <row r="75" spans="1:72" x14ac:dyDescent="0.25">
      <c r="A75" s="10" t="s">
        <v>184</v>
      </c>
      <c r="B75" s="8" t="s">
        <v>185</v>
      </c>
      <c r="C75" s="42">
        <v>225070.36555706308</v>
      </c>
      <c r="D75" s="42">
        <v>44458.204118576745</v>
      </c>
      <c r="E75" s="42">
        <v>47298.633672784861</v>
      </c>
      <c r="F75" s="42">
        <v>27060.412008287123</v>
      </c>
      <c r="G75" s="42">
        <v>107557.84982163226</v>
      </c>
      <c r="H75" s="42">
        <v>13194.680767996004</v>
      </c>
      <c r="I75" s="42">
        <v>9440.2442331181483</v>
      </c>
      <c r="J75" s="42">
        <v>10450.475823444602</v>
      </c>
      <c r="K75" s="42">
        <v>10527.11731827215</v>
      </c>
      <c r="L75" s="42">
        <v>2495.53889508566</v>
      </c>
      <c r="M75" s="42">
        <v>100382.90091049286</v>
      </c>
      <c r="N75" s="42">
        <v>524829.81872567185</v>
      </c>
      <c r="O75" s="42">
        <v>45421.507634493646</v>
      </c>
      <c r="P75" s="42">
        <v>19092.169091854641</v>
      </c>
      <c r="Q75" s="42">
        <v>8931.5257512594362</v>
      </c>
      <c r="R75" s="42">
        <v>27440.508344087713</v>
      </c>
      <c r="S75" s="42">
        <v>207464.76780757378</v>
      </c>
      <c r="T75" s="42">
        <v>35239.912126344512</v>
      </c>
      <c r="U75" s="42">
        <v>388418.87002357503</v>
      </c>
      <c r="V75" s="42">
        <v>3162.3145664647773</v>
      </c>
      <c r="W75" s="42">
        <v>9930.1469002072936</v>
      </c>
      <c r="X75" s="42">
        <v>165871.35463878003</v>
      </c>
      <c r="Y75" s="42">
        <v>22129.061037338652</v>
      </c>
      <c r="Z75" s="42">
        <v>157505.30342138413</v>
      </c>
      <c r="AA75" s="42">
        <v>12322.605513965873</v>
      </c>
      <c r="AB75" s="42">
        <v>178669.02493159153</v>
      </c>
      <c r="AC75" s="42">
        <v>112774.90666137569</v>
      </c>
      <c r="AD75" s="42">
        <v>74393.9770661644</v>
      </c>
      <c r="AE75" s="42">
        <v>782772.91120554926</v>
      </c>
      <c r="AF75" s="42">
        <v>195605.69316852279</v>
      </c>
      <c r="AG75" s="42">
        <v>71680.570676923438</v>
      </c>
      <c r="AH75" s="42">
        <v>155423.56532721064</v>
      </c>
      <c r="AI75" s="42">
        <v>6969.8231616414969</v>
      </c>
      <c r="AJ75" s="42">
        <v>182592.07246966829</v>
      </c>
      <c r="AK75" s="42">
        <v>60338.587311394942</v>
      </c>
      <c r="AL75" s="42">
        <v>73794.690400880092</v>
      </c>
      <c r="AM75" s="42">
        <v>589858.34289906465</v>
      </c>
      <c r="AN75" s="42">
        <v>63818.527235762034</v>
      </c>
      <c r="AO75" s="42">
        <v>424319.01205701986</v>
      </c>
      <c r="AP75" s="42">
        <v>1939119.2354601396</v>
      </c>
      <c r="AQ75" s="42">
        <v>788387.89341958496</v>
      </c>
      <c r="AR75" s="42">
        <v>276319.94817825197</v>
      </c>
      <c r="AS75" s="42">
        <v>548070.5938793153</v>
      </c>
      <c r="AT75" s="42">
        <v>139795.90377039055</v>
      </c>
      <c r="AU75" s="42">
        <v>63940.142328991533</v>
      </c>
      <c r="AV75" s="42">
        <v>502114.07798602711</v>
      </c>
      <c r="AW75" s="42">
        <v>0</v>
      </c>
      <c r="AX75" s="42">
        <v>536219.06874361099</v>
      </c>
      <c r="AY75" s="42">
        <v>340183.28160132008</v>
      </c>
      <c r="AZ75" s="42">
        <v>247992.23884243245</v>
      </c>
      <c r="BA75" s="42">
        <v>13097.626478314123</v>
      </c>
      <c r="BB75" s="42">
        <v>60249.887546312202</v>
      </c>
      <c r="BC75" s="42">
        <v>82615.963436005244</v>
      </c>
      <c r="BD75" s="42">
        <v>123851.99621518307</v>
      </c>
      <c r="BE75" s="42">
        <v>128347.81484211597</v>
      </c>
      <c r="BF75" s="42">
        <v>28612.616705703549</v>
      </c>
      <c r="BG75" s="42">
        <v>143653.78120536017</v>
      </c>
      <c r="BH75" s="42">
        <v>5609.9040516216901</v>
      </c>
      <c r="BI75" s="42">
        <v>243167.79253364843</v>
      </c>
      <c r="BJ75" s="42">
        <v>8562.6665379881124</v>
      </c>
      <c r="BK75" s="42">
        <v>211547.27466323378</v>
      </c>
      <c r="BL75" s="42">
        <v>200742.13251445536</v>
      </c>
      <c r="BM75" s="42">
        <v>1831.7618483037859</v>
      </c>
      <c r="BN75" s="42">
        <v>49374.421010452446</v>
      </c>
      <c r="BO75" s="42">
        <v>24530.678870283551</v>
      </c>
      <c r="BP75" s="42">
        <v>39291.510500074874</v>
      </c>
      <c r="BQ75" s="42">
        <v>38313.377841561611</v>
      </c>
      <c r="BR75" s="42">
        <v>48337.476368303891</v>
      </c>
      <c r="BS75" s="42">
        <v>0</v>
      </c>
      <c r="BT75" s="42">
        <f t="shared" si="1"/>
        <v>12032589.060661519</v>
      </c>
    </row>
    <row r="76" spans="1:72" x14ac:dyDescent="0.25">
      <c r="A76" s="10" t="s">
        <v>186</v>
      </c>
      <c r="B76" s="8" t="s">
        <v>187</v>
      </c>
      <c r="C76" s="42">
        <v>19887.117513553734</v>
      </c>
      <c r="D76" s="42">
        <v>3639.0792767404687</v>
      </c>
      <c r="E76" s="42">
        <v>3943.6404947454025</v>
      </c>
      <c r="F76" s="42">
        <v>3316.4458008965948</v>
      </c>
      <c r="G76" s="42">
        <v>15680.852183501927</v>
      </c>
      <c r="H76" s="42">
        <v>1691.7799416351506</v>
      </c>
      <c r="I76" s="42">
        <v>1274.6797138212273</v>
      </c>
      <c r="J76" s="42">
        <v>1402.8415863371965</v>
      </c>
      <c r="K76" s="42">
        <v>1667.8175393868287</v>
      </c>
      <c r="L76" s="42">
        <v>309.76342498918842</v>
      </c>
      <c r="M76" s="42">
        <v>20743.238854980409</v>
      </c>
      <c r="N76" s="42">
        <v>104941.43978172797</v>
      </c>
      <c r="O76" s="42">
        <v>5499.3748937753307</v>
      </c>
      <c r="P76" s="42">
        <v>2082.5279665798575</v>
      </c>
      <c r="Q76" s="42">
        <v>1284.8574189776298</v>
      </c>
      <c r="R76" s="42">
        <v>3579.4665435400598</v>
      </c>
      <c r="S76" s="42">
        <v>43280.05937290701</v>
      </c>
      <c r="T76" s="42">
        <v>5984.4183073329805</v>
      </c>
      <c r="U76" s="42">
        <v>61387.562737200686</v>
      </c>
      <c r="V76" s="42">
        <v>403.07604390347876</v>
      </c>
      <c r="W76" s="42">
        <v>1550.2374147882188</v>
      </c>
      <c r="X76" s="42">
        <v>32071.932971779141</v>
      </c>
      <c r="Y76" s="42">
        <v>2737.4438085874604</v>
      </c>
      <c r="Z76" s="42">
        <v>25225.349266399418</v>
      </c>
      <c r="AA76" s="42">
        <v>1813.7779342490558</v>
      </c>
      <c r="AB76" s="42">
        <v>16276.971582966484</v>
      </c>
      <c r="AC76" s="42">
        <v>13854.149297333979</v>
      </c>
      <c r="AD76" s="42">
        <v>9204.0082090333362</v>
      </c>
      <c r="AE76" s="42">
        <v>98753.467384781325</v>
      </c>
      <c r="AF76" s="42">
        <v>26884.427535078245</v>
      </c>
      <c r="AG76" s="42">
        <v>6329.9257595729114</v>
      </c>
      <c r="AH76" s="42">
        <v>14781.988679247608</v>
      </c>
      <c r="AI76" s="42">
        <v>876.00858984549518</v>
      </c>
      <c r="AJ76" s="42">
        <v>23680.895322644163</v>
      </c>
      <c r="AK76" s="42">
        <v>5240.9546205257693</v>
      </c>
      <c r="AL76" s="42">
        <v>8075.3852621188416</v>
      </c>
      <c r="AM76" s="42">
        <v>98270.883861420225</v>
      </c>
      <c r="AN76" s="42">
        <v>7913.818976389417</v>
      </c>
      <c r="AO76" s="42">
        <v>52955.909343310814</v>
      </c>
      <c r="AP76" s="42">
        <v>240491.83715668629</v>
      </c>
      <c r="AQ76" s="42">
        <v>101463.393278969</v>
      </c>
      <c r="AR76" s="42">
        <v>44957.133701664243</v>
      </c>
      <c r="AS76" s="42">
        <v>65140.066474148422</v>
      </c>
      <c r="AT76" s="42">
        <v>13981.413685621514</v>
      </c>
      <c r="AU76" s="42">
        <v>5523.7368042197959</v>
      </c>
      <c r="AV76" s="42">
        <v>38162.033632737381</v>
      </c>
      <c r="AW76" s="42">
        <v>0</v>
      </c>
      <c r="AX76" s="42">
        <v>81013.240594621748</v>
      </c>
      <c r="AY76" s="42">
        <v>37471.567179513069</v>
      </c>
      <c r="AZ76" s="42">
        <v>70845.405209737495</v>
      </c>
      <c r="BA76" s="42">
        <v>857.47314983125534</v>
      </c>
      <c r="BB76" s="42">
        <v>8667.2782661631954</v>
      </c>
      <c r="BC76" s="42">
        <v>10833.209738467809</v>
      </c>
      <c r="BD76" s="42">
        <v>11505.53861405289</v>
      </c>
      <c r="BE76" s="42">
        <v>11121.540025761142</v>
      </c>
      <c r="BF76" s="42">
        <v>3084.011679391454</v>
      </c>
      <c r="BG76" s="42">
        <v>16721.139896841658</v>
      </c>
      <c r="BH76" s="42">
        <v>401.06927071258724</v>
      </c>
      <c r="BI76" s="42">
        <v>19174.031713753815</v>
      </c>
      <c r="BJ76" s="42">
        <v>1336.5529761092091</v>
      </c>
      <c r="BK76" s="42">
        <v>15441.219439857599</v>
      </c>
      <c r="BL76" s="42">
        <v>15994.586244150349</v>
      </c>
      <c r="BM76" s="42">
        <v>-224.22775895504645</v>
      </c>
      <c r="BN76" s="42">
        <v>8640.1393619164883</v>
      </c>
      <c r="BO76" s="42">
        <v>2546.4645596120695</v>
      </c>
      <c r="BP76" s="42">
        <v>5395.9574827820043</v>
      </c>
      <c r="BQ76" s="42">
        <v>3415.2973481436929</v>
      </c>
      <c r="BR76" s="42">
        <v>4320.1733036796886</v>
      </c>
      <c r="BS76" s="42">
        <v>0</v>
      </c>
      <c r="BT76" s="42">
        <f t="shared" si="1"/>
        <v>1586778.8582467961</v>
      </c>
    </row>
    <row r="77" spans="1:72" x14ac:dyDescent="0.25">
      <c r="A77" s="10" t="s">
        <v>188</v>
      </c>
      <c r="B77" s="8" t="s">
        <v>189</v>
      </c>
      <c r="C77" s="42">
        <v>1558.7617417990334</v>
      </c>
      <c r="D77" s="42">
        <v>2.5982599275037406</v>
      </c>
      <c r="E77" s="42">
        <v>0</v>
      </c>
      <c r="F77" s="42">
        <v>3274.0984008541759</v>
      </c>
      <c r="G77" s="42">
        <v>22358.235083093336</v>
      </c>
      <c r="H77" s="42">
        <v>1704.6387578069937</v>
      </c>
      <c r="I77" s="42">
        <v>1764.5906850628719</v>
      </c>
      <c r="J77" s="42">
        <v>1973.7678882934995</v>
      </c>
      <c r="K77" s="42">
        <v>3456.3213077621649</v>
      </c>
      <c r="L77" s="42">
        <v>397.20850219549618</v>
      </c>
      <c r="M77" s="42">
        <v>24130.250485067038</v>
      </c>
      <c r="N77" s="42">
        <v>124899.87796156682</v>
      </c>
      <c r="O77" s="42">
        <v>4721.9501324462244</v>
      </c>
      <c r="P77" s="42">
        <v>1493.874596081489</v>
      </c>
      <c r="Q77" s="42">
        <v>1925.5301638420028</v>
      </c>
      <c r="R77" s="42">
        <v>4387.5066730700937</v>
      </c>
      <c r="S77" s="42">
        <v>75788.67420918592</v>
      </c>
      <c r="T77" s="42">
        <v>10095.872879668083</v>
      </c>
      <c r="U77" s="42">
        <v>74291.320547236435</v>
      </c>
      <c r="V77" s="42">
        <v>403.60110970950302</v>
      </c>
      <c r="W77" s="42">
        <v>1555.2926312611989</v>
      </c>
      <c r="X77" s="42">
        <v>47665.31657889732</v>
      </c>
      <c r="Y77" s="42">
        <v>3767.1183026886383</v>
      </c>
      <c r="Z77" s="42">
        <v>50304.121509371536</v>
      </c>
      <c r="AA77" s="42">
        <v>3359.9472416954527</v>
      </c>
      <c r="AB77" s="42">
        <v>3750.1351279154851</v>
      </c>
      <c r="AC77" s="42">
        <v>17396.403137083031</v>
      </c>
      <c r="AD77" s="42">
        <v>15959.306397500832</v>
      </c>
      <c r="AE77" s="42">
        <v>136310.01821319168</v>
      </c>
      <c r="AF77" s="42">
        <v>45481.795276012992</v>
      </c>
      <c r="AG77" s="42">
        <v>5920.2337462750829</v>
      </c>
      <c r="AH77" s="42">
        <v>15672.691985581967</v>
      </c>
      <c r="AI77" s="42">
        <v>1387.3603232600967</v>
      </c>
      <c r="AJ77" s="42">
        <v>40248.457135013865</v>
      </c>
      <c r="AK77" s="42">
        <v>8093.7427073557683</v>
      </c>
      <c r="AL77" s="42">
        <v>6642.8456843431941</v>
      </c>
      <c r="AM77" s="42">
        <v>205248.81191335132</v>
      </c>
      <c r="AN77" s="42">
        <v>11496.135702386626</v>
      </c>
      <c r="AO77" s="42">
        <v>73892.729663685721</v>
      </c>
      <c r="AP77" s="42">
        <v>382247.17515766807</v>
      </c>
      <c r="AQ77" s="42">
        <v>151788.14057490148</v>
      </c>
      <c r="AR77" s="42">
        <v>95566.267823304428</v>
      </c>
      <c r="AS77" s="42">
        <v>97547.992941926772</v>
      </c>
      <c r="AT77" s="42">
        <v>10285.529525353093</v>
      </c>
      <c r="AU77" s="42">
        <v>2577.0317414478573</v>
      </c>
      <c r="AV77" s="42">
        <v>4129.1428785581575</v>
      </c>
      <c r="AW77" s="42">
        <v>0</v>
      </c>
      <c r="AX77" s="42">
        <v>146339.52392280861</v>
      </c>
      <c r="AY77" s="42">
        <v>38483.599143884217</v>
      </c>
      <c r="AZ77" s="42">
        <v>90369.426743932927</v>
      </c>
      <c r="BA77" s="42">
        <v>0</v>
      </c>
      <c r="BB77" s="42">
        <v>16467.527422493058</v>
      </c>
      <c r="BC77" s="42">
        <v>17423.094160751127</v>
      </c>
      <c r="BD77" s="42">
        <v>5858.1047162847726</v>
      </c>
      <c r="BE77" s="42">
        <v>5179.9117566065397</v>
      </c>
      <c r="BF77" s="42">
        <v>3363.9758375822771</v>
      </c>
      <c r="BG77" s="42">
        <v>21848.642043825275</v>
      </c>
      <c r="BH77" s="42">
        <v>0</v>
      </c>
      <c r="BI77" s="42">
        <v>0</v>
      </c>
      <c r="BJ77" s="42">
        <v>2803.1701802210737</v>
      </c>
      <c r="BK77" s="42">
        <v>0</v>
      </c>
      <c r="BL77" s="42">
        <v>1335.0854204501231</v>
      </c>
      <c r="BM77" s="42">
        <v>0</v>
      </c>
      <c r="BN77" s="42">
        <v>18572.738767524294</v>
      </c>
      <c r="BO77" s="42">
        <v>2456.0148676705162</v>
      </c>
      <c r="BP77" s="42">
        <v>7684.127085799114</v>
      </c>
      <c r="BQ77" s="42">
        <v>1433.1700132564097</v>
      </c>
      <c r="BR77" s="42">
        <v>1196.4646122091783</v>
      </c>
      <c r="BS77" s="42">
        <v>0</v>
      </c>
      <c r="BT77" s="42">
        <f t="shared" si="1"/>
        <v>2177736.9999999995</v>
      </c>
    </row>
    <row r="78" spans="1:72" x14ac:dyDescent="0.25">
      <c r="A78" s="10" t="s">
        <v>190</v>
      </c>
      <c r="B78" s="8" t="s">
        <v>191</v>
      </c>
      <c r="C78" s="42">
        <v>92.407517012437722</v>
      </c>
      <c r="D78" s="42">
        <v>0.26852102336428291</v>
      </c>
      <c r="E78" s="42">
        <v>0</v>
      </c>
      <c r="F78" s="42">
        <v>489.19726780091503</v>
      </c>
      <c r="G78" s="42">
        <v>3557.1993012640237</v>
      </c>
      <c r="H78" s="42">
        <v>248.43252595311844</v>
      </c>
      <c r="I78" s="42">
        <v>283.62016682967874</v>
      </c>
      <c r="J78" s="42">
        <v>326.56602349263568</v>
      </c>
      <c r="K78" s="42">
        <v>604.82250995933043</v>
      </c>
      <c r="L78" s="42">
        <v>66.48995154608096</v>
      </c>
      <c r="M78" s="42">
        <v>2693.3058898285221</v>
      </c>
      <c r="N78" s="42">
        <v>14636.514869695546</v>
      </c>
      <c r="O78" s="42">
        <v>626.95901182073078</v>
      </c>
      <c r="P78" s="42">
        <v>231.55378235912133</v>
      </c>
      <c r="Q78" s="42">
        <v>312.55421340034547</v>
      </c>
      <c r="R78" s="42">
        <v>698.35340471350162</v>
      </c>
      <c r="S78" s="42">
        <v>11296.938314770006</v>
      </c>
      <c r="T78" s="42">
        <v>1609.8915322040168</v>
      </c>
      <c r="U78" s="42">
        <v>10270.0992398863</v>
      </c>
      <c r="V78" s="42">
        <v>62.600633181327311</v>
      </c>
      <c r="W78" s="42">
        <v>193.04522404618368</v>
      </c>
      <c r="X78" s="42">
        <v>6651.1425277811559</v>
      </c>
      <c r="Y78" s="42">
        <v>658.01772614540687</v>
      </c>
      <c r="Z78" s="42">
        <v>8685.3847423683947</v>
      </c>
      <c r="AA78" s="42">
        <v>582.42891097784434</v>
      </c>
      <c r="AB78" s="42">
        <v>573.61324467912198</v>
      </c>
      <c r="AC78" s="42">
        <v>2967.2470348816869</v>
      </c>
      <c r="AD78" s="42">
        <v>2751.1369078489965</v>
      </c>
      <c r="AE78" s="42">
        <v>22811.938692223226</v>
      </c>
      <c r="AF78" s="42">
        <v>7878.06722361832</v>
      </c>
      <c r="AG78" s="42">
        <v>1034.3678832974006</v>
      </c>
      <c r="AH78" s="42">
        <v>2737.7191161408732</v>
      </c>
      <c r="AI78" s="42">
        <v>242.77452187321353</v>
      </c>
      <c r="AJ78" s="42">
        <v>7039.6734784398195</v>
      </c>
      <c r="AK78" s="42">
        <v>1397.6604851481418</v>
      </c>
      <c r="AL78" s="42">
        <v>1149.4348001136491</v>
      </c>
      <c r="AM78" s="42">
        <v>35394.127510105747</v>
      </c>
      <c r="AN78" s="42">
        <v>1998.0479812736603</v>
      </c>
      <c r="AO78" s="42">
        <v>12894.754278333063</v>
      </c>
      <c r="AP78" s="42">
        <v>66231.631131967297</v>
      </c>
      <c r="AQ78" s="42">
        <v>26213.373756848319</v>
      </c>
      <c r="AR78" s="42">
        <v>16646.410317702754</v>
      </c>
      <c r="AS78" s="42">
        <v>17021.563494683713</v>
      </c>
      <c r="AT78" s="42">
        <v>1795.5197345003951</v>
      </c>
      <c r="AU78" s="42">
        <v>432.98128291014439</v>
      </c>
      <c r="AV78" s="42">
        <v>722.55972099052588</v>
      </c>
      <c r="AW78" s="42">
        <v>0</v>
      </c>
      <c r="AX78" s="42">
        <v>24688.567972611279</v>
      </c>
      <c r="AY78" s="42">
        <v>6276.4763756831107</v>
      </c>
      <c r="AZ78" s="42">
        <v>9250.346397079782</v>
      </c>
      <c r="BA78" s="42">
        <v>0</v>
      </c>
      <c r="BB78" s="42">
        <v>2881.6566463680506</v>
      </c>
      <c r="BC78" s="42">
        <v>3001.395274850192</v>
      </c>
      <c r="BD78" s="42">
        <v>995.37007394628426</v>
      </c>
      <c r="BE78" s="42">
        <v>906.09089879792998</v>
      </c>
      <c r="BF78" s="42">
        <v>588.66295357429726</v>
      </c>
      <c r="BG78" s="42">
        <v>3788.7650944078541</v>
      </c>
      <c r="BH78" s="42">
        <v>0</v>
      </c>
      <c r="BI78" s="42">
        <v>0</v>
      </c>
      <c r="BJ78" s="42">
        <v>490.52743459842793</v>
      </c>
      <c r="BK78" s="42">
        <v>0</v>
      </c>
      <c r="BL78" s="42">
        <v>233.68215733281079</v>
      </c>
      <c r="BM78" s="42">
        <v>0</v>
      </c>
      <c r="BN78" s="42">
        <v>3183.1440895104383</v>
      </c>
      <c r="BO78" s="42">
        <v>428.84206188536388</v>
      </c>
      <c r="BP78" s="42">
        <v>1218.9157582338175</v>
      </c>
      <c r="BQ78" s="42">
        <v>250.79077071611059</v>
      </c>
      <c r="BR78" s="42">
        <v>209.36963476419584</v>
      </c>
      <c r="BS78" s="42">
        <v>0</v>
      </c>
      <c r="BT78" s="42">
        <f t="shared" si="1"/>
        <v>353204.99999999988</v>
      </c>
    </row>
    <row r="79" spans="1:72" x14ac:dyDescent="0.25">
      <c r="A79" s="10" t="s">
        <v>192</v>
      </c>
      <c r="B79" s="8" t="s">
        <v>36</v>
      </c>
      <c r="C79" s="42">
        <v>1611.198485361193</v>
      </c>
      <c r="D79" s="42">
        <v>4.313256114266057</v>
      </c>
      <c r="E79" s="42">
        <v>0</v>
      </c>
      <c r="F79" s="42">
        <v>2639.7048754682473</v>
      </c>
      <c r="G79" s="42">
        <v>17767.423608680965</v>
      </c>
      <c r="H79" s="42">
        <v>1383.3718693289134</v>
      </c>
      <c r="I79" s="42">
        <v>1386.2378284428428</v>
      </c>
      <c r="J79" s="42">
        <v>1516.4157851016007</v>
      </c>
      <c r="K79" s="42">
        <v>2589.0424123604889</v>
      </c>
      <c r="L79" s="42">
        <v>307.31132937167285</v>
      </c>
      <c r="M79" s="42">
        <v>24208.925121055992</v>
      </c>
      <c r="N79" s="42">
        <v>124609.64291682304</v>
      </c>
      <c r="O79" s="42">
        <v>3962.9695097602207</v>
      </c>
      <c r="P79" s="42">
        <v>1181.0107069121048</v>
      </c>
      <c r="Q79" s="42">
        <v>1518.0339555400446</v>
      </c>
      <c r="R79" s="42">
        <v>3454.9055616516689</v>
      </c>
      <c r="S79" s="42">
        <v>64012.588458573795</v>
      </c>
      <c r="T79" s="42">
        <v>8521.4743786517683</v>
      </c>
      <c r="U79" s="42">
        <v>62555.180455820009</v>
      </c>
      <c r="V79" s="42">
        <v>334.87911888537155</v>
      </c>
      <c r="W79" s="42">
        <v>1328.9673804685485</v>
      </c>
      <c r="X79" s="42">
        <v>41158.044612017882</v>
      </c>
      <c r="Y79" s="42">
        <v>2823.8260644266943</v>
      </c>
      <c r="Z79" s="42">
        <v>38066.401138895366</v>
      </c>
      <c r="AA79" s="42">
        <v>2534.0207457304859</v>
      </c>
      <c r="AB79" s="42">
        <v>2953.5174221283614</v>
      </c>
      <c r="AC79" s="42">
        <v>13212.122587633887</v>
      </c>
      <c r="AD79" s="42">
        <v>12080.772109076002</v>
      </c>
      <c r="AE79" s="42">
        <v>104907.26704990576</v>
      </c>
      <c r="AF79" s="42">
        <v>34247.209895485597</v>
      </c>
      <c r="AG79" s="42">
        <v>4439.9277041319119</v>
      </c>
      <c r="AH79" s="42">
        <v>11756.098080837062</v>
      </c>
      <c r="AI79" s="42">
        <v>1039.2363435887237</v>
      </c>
      <c r="AJ79" s="42">
        <v>30165.182278297398</v>
      </c>
      <c r="AK79" s="42">
        <v>6094.3746328363677</v>
      </c>
      <c r="AL79" s="42">
        <v>5040.022946529717</v>
      </c>
      <c r="AM79" s="42">
        <v>155292.62922035405</v>
      </c>
      <c r="AN79" s="42">
        <v>8634.2736762428776</v>
      </c>
      <c r="AO79" s="42">
        <v>55463.50289811306</v>
      </c>
      <c r="AP79" s="42">
        <v>287983.89914448932</v>
      </c>
      <c r="AQ79" s="42">
        <v>114391.1861099802</v>
      </c>
      <c r="AR79" s="42">
        <v>71772.536513025712</v>
      </c>
      <c r="AS79" s="42">
        <v>73260.708313127587</v>
      </c>
      <c r="AT79" s="42">
        <v>7711.9799751004375</v>
      </c>
      <c r="AU79" s="42">
        <v>1960.1670217191602</v>
      </c>
      <c r="AV79" s="42">
        <v>3093.0359441047012</v>
      </c>
      <c r="AW79" s="42">
        <v>0</v>
      </c>
      <c r="AX79" s="42">
        <v>111955.79390818735</v>
      </c>
      <c r="AY79" s="42">
        <v>30199.669584815707</v>
      </c>
      <c r="AZ79" s="42">
        <v>96445.445317939681</v>
      </c>
      <c r="BA79" s="42">
        <v>0</v>
      </c>
      <c r="BB79" s="42">
        <v>12335.406094275575</v>
      </c>
      <c r="BC79" s="42">
        <v>13320.58813770302</v>
      </c>
      <c r="BD79" s="42">
        <v>4442.4676110227865</v>
      </c>
      <c r="BE79" s="42">
        <v>3880.7086552656101</v>
      </c>
      <c r="BF79" s="42">
        <v>2519.8687685941636</v>
      </c>
      <c r="BG79" s="42">
        <v>16451.875083000778</v>
      </c>
      <c r="BH79" s="42">
        <v>0</v>
      </c>
      <c r="BI79" s="42">
        <v>0</v>
      </c>
      <c r="BJ79" s="42">
        <v>2099.7835095243281</v>
      </c>
      <c r="BK79" s="42">
        <v>0</v>
      </c>
      <c r="BL79" s="42">
        <v>1010.0406821443673</v>
      </c>
      <c r="BM79" s="42">
        <v>0</v>
      </c>
      <c r="BN79" s="42">
        <v>14042.444929622561</v>
      </c>
      <c r="BO79" s="42">
        <v>1841.2899401335044</v>
      </c>
      <c r="BP79" s="42">
        <v>5964.2858979048424</v>
      </c>
      <c r="BQ79" s="42">
        <v>1073.5512176229122</v>
      </c>
      <c r="BR79" s="42">
        <v>896.24122009178836</v>
      </c>
      <c r="BS79" s="42">
        <v>0</v>
      </c>
      <c r="BT79" s="42">
        <f t="shared" si="1"/>
        <v>1733454.9999999995</v>
      </c>
    </row>
    <row r="80" spans="1:72" x14ac:dyDescent="0.25">
      <c r="A80" s="10" t="s">
        <v>193</v>
      </c>
      <c r="B80" s="8" t="s">
        <v>194</v>
      </c>
      <c r="C80" s="42">
        <v>170.69171359173646</v>
      </c>
      <c r="D80" s="42">
        <v>0.70567491647501301</v>
      </c>
      <c r="E80" s="42">
        <v>0</v>
      </c>
      <c r="F80" s="42">
        <v>2035.9967554988207</v>
      </c>
      <c r="G80" s="42">
        <v>15099.985531890481</v>
      </c>
      <c r="H80" s="42">
        <v>1025.2288664241514</v>
      </c>
      <c r="I80" s="42">
        <v>1209.1301252663118</v>
      </c>
      <c r="J80" s="42">
        <v>1406.7426368403378</v>
      </c>
      <c r="K80" s="42">
        <v>2648.7550261092497</v>
      </c>
      <c r="L80" s="42">
        <v>286.98878257573068</v>
      </c>
      <c r="M80" s="42">
        <v>9526.7024549662092</v>
      </c>
      <c r="N80" s="42">
        <v>53139.163879335094</v>
      </c>
      <c r="O80" s="42">
        <v>2494.7961419976523</v>
      </c>
      <c r="P80" s="42">
        <v>976.69718263774507</v>
      </c>
      <c r="Q80" s="42">
        <v>1335.2699807070019</v>
      </c>
      <c r="R80" s="42">
        <v>2968.5882640223722</v>
      </c>
      <c r="S80" s="42">
        <v>46635.397042275064</v>
      </c>
      <c r="T80" s="42">
        <v>6778.231276336518</v>
      </c>
      <c r="U80" s="42">
        <v>41411.837844958209</v>
      </c>
      <c r="V80" s="42">
        <v>262.204893727529</v>
      </c>
      <c r="W80" s="42">
        <v>746.44829456039531</v>
      </c>
      <c r="X80" s="42">
        <v>26780.154515600148</v>
      </c>
      <c r="Y80" s="42">
        <v>2880.286839066946</v>
      </c>
      <c r="Z80" s="42">
        <v>37872.928250109406</v>
      </c>
      <c r="AA80" s="42">
        <v>2543.0833226724835</v>
      </c>
      <c r="AB80" s="42">
        <v>2411.9303256841745</v>
      </c>
      <c r="AC80" s="42">
        <v>12895.89908382017</v>
      </c>
      <c r="AD80" s="42">
        <v>11991.504237670249</v>
      </c>
      <c r="AE80" s="42">
        <v>98523.020710140423</v>
      </c>
      <c r="AF80" s="42">
        <v>34398.802719428015</v>
      </c>
      <c r="AG80" s="42">
        <v>4527.6562702872379</v>
      </c>
      <c r="AH80" s="42">
        <v>11982.756626581424</v>
      </c>
      <c r="AI80" s="42">
        <v>1063.2048649548187</v>
      </c>
      <c r="AJ80" s="42">
        <v>30824.140969468186</v>
      </c>
      <c r="AK80" s="42">
        <v>6098.4064115774399</v>
      </c>
      <c r="AL80" s="42">
        <v>5013.1191553896942</v>
      </c>
      <c r="AM80" s="42">
        <v>154295.70273445224</v>
      </c>
      <c r="AN80" s="42">
        <v>8733.8022499856615</v>
      </c>
      <c r="AO80" s="42">
        <v>56421.877377000979</v>
      </c>
      <c r="AP80" s="42">
        <v>289196.64417044196</v>
      </c>
      <c r="AQ80" s="42">
        <v>114366.89497869488</v>
      </c>
      <c r="AR80" s="42">
        <v>72801.879360514213</v>
      </c>
      <c r="AS80" s="42">
        <v>74472.824068706206</v>
      </c>
      <c r="AT80" s="42">
        <v>7858.0450997769231</v>
      </c>
      <c r="AU80" s="42">
        <v>1874.604279730552</v>
      </c>
      <c r="AV80" s="42">
        <v>3164.3724582381142</v>
      </c>
      <c r="AW80" s="42">
        <v>0</v>
      </c>
      <c r="AX80" s="42">
        <v>106919.04576592092</v>
      </c>
      <c r="AY80" s="42">
        <v>26863.669840293987</v>
      </c>
      <c r="AZ80" s="42">
        <v>30484.510270819261</v>
      </c>
      <c r="BA80" s="42">
        <v>0</v>
      </c>
      <c r="BB80" s="42">
        <v>12619.904847955719</v>
      </c>
      <c r="BC80" s="42">
        <v>13064.402422882413</v>
      </c>
      <c r="BD80" s="42">
        <v>4322.787195818486</v>
      </c>
      <c r="BE80" s="42">
        <v>3967.715316956876</v>
      </c>
      <c r="BF80" s="42">
        <v>2577.9859897560386</v>
      </c>
      <c r="BG80" s="42">
        <v>16547.602893442821</v>
      </c>
      <c r="BH80" s="42">
        <v>0</v>
      </c>
      <c r="BI80" s="42">
        <v>0</v>
      </c>
      <c r="BJ80" s="42">
        <v>2148.2120563343933</v>
      </c>
      <c r="BK80" s="42">
        <v>0</v>
      </c>
      <c r="BL80" s="42">
        <v>1022.2474400186729</v>
      </c>
      <c r="BM80" s="42">
        <v>0</v>
      </c>
      <c r="BN80" s="42">
        <v>13857.565994804028</v>
      </c>
      <c r="BO80" s="42">
        <v>1876.9425880726035</v>
      </c>
      <c r="BP80" s="42">
        <v>5187.0810046064244</v>
      </c>
      <c r="BQ80" s="42">
        <v>1098.3111631886488</v>
      </c>
      <c r="BR80" s="42">
        <v>916.91176049914566</v>
      </c>
      <c r="BS80" s="42">
        <v>0</v>
      </c>
      <c r="BT80" s="42">
        <f t="shared" si="1"/>
        <v>1506628</v>
      </c>
    </row>
    <row r="81" spans="1:72" x14ac:dyDescent="0.25">
      <c r="A81" s="10" t="s">
        <v>195</v>
      </c>
      <c r="B81" s="8" t="s">
        <v>196</v>
      </c>
      <c r="C81" s="42">
        <v>26.008124562970654</v>
      </c>
      <c r="D81" s="42">
        <v>2.9740759021229912E-2</v>
      </c>
      <c r="E81" s="42">
        <v>0</v>
      </c>
      <c r="F81" s="42">
        <v>219.16171849631939</v>
      </c>
      <c r="G81" s="42">
        <v>1605.7312791260192</v>
      </c>
      <c r="H81" s="42">
        <v>110.88614252281548</v>
      </c>
      <c r="I81" s="42">
        <v>128.68688121798593</v>
      </c>
      <c r="J81" s="42">
        <v>149.57005116396914</v>
      </c>
      <c r="K81" s="42">
        <v>279.61745929716164</v>
      </c>
      <c r="L81" s="42">
        <v>30.36454628245302</v>
      </c>
      <c r="M81" s="42">
        <v>1007.5643619606174</v>
      </c>
      <c r="N81" s="42">
        <v>5560.3993927430583</v>
      </c>
      <c r="O81" s="42">
        <v>273.98085072435629</v>
      </c>
      <c r="P81" s="42">
        <v>104.74606584971407</v>
      </c>
      <c r="Q81" s="42">
        <v>141.60405713716665</v>
      </c>
      <c r="R81" s="42">
        <v>316.5218862309045</v>
      </c>
      <c r="S81" s="42">
        <v>4943.3067720675526</v>
      </c>
      <c r="T81" s="42">
        <v>706.57730162751864</v>
      </c>
      <c r="U81" s="42">
        <v>4487.2935169766606</v>
      </c>
      <c r="V81" s="42">
        <v>27.679586134184234</v>
      </c>
      <c r="W81" s="42">
        <v>83.154138307763589</v>
      </c>
      <c r="X81" s="42">
        <v>2865.8990641416867</v>
      </c>
      <c r="Y81" s="42">
        <v>304.138565002767</v>
      </c>
      <c r="Z81" s="42">
        <v>4000.6043192167344</v>
      </c>
      <c r="AA81" s="42">
        <v>268.60791283254861</v>
      </c>
      <c r="AB81" s="42">
        <v>259.90940439157737</v>
      </c>
      <c r="AC81" s="42">
        <v>1365.0036028721017</v>
      </c>
      <c r="AD81" s="42">
        <v>1267.0722297300481</v>
      </c>
      <c r="AE81" s="42">
        <v>10440.069729281862</v>
      </c>
      <c r="AF81" s="42">
        <v>3635.4865544584509</v>
      </c>
      <c r="AG81" s="42">
        <v>478.00143566863585</v>
      </c>
      <c r="AH81" s="42">
        <v>1265.0664738819053</v>
      </c>
      <c r="AI81" s="42">
        <v>112.23787784094846</v>
      </c>
      <c r="AJ81" s="42">
        <v>3253.9071895412244</v>
      </c>
      <c r="AK81" s="42">
        <v>645.0071048047771</v>
      </c>
      <c r="AL81" s="42">
        <v>528.89852735160116</v>
      </c>
      <c r="AM81" s="42">
        <v>16304.210771336755</v>
      </c>
      <c r="AN81" s="42">
        <v>922.89406379279546</v>
      </c>
      <c r="AO81" s="42">
        <v>5957.1163106541435</v>
      </c>
      <c r="AP81" s="42">
        <v>30557.412075815664</v>
      </c>
      <c r="AQ81" s="42">
        <v>12093.22312962087</v>
      </c>
      <c r="AR81" s="42">
        <v>7688.8442426085003</v>
      </c>
      <c r="AS81" s="42">
        <v>7861.9418965854466</v>
      </c>
      <c r="AT81" s="42">
        <v>829.82470110566601</v>
      </c>
      <c r="AU81" s="42">
        <v>199.09040217080005</v>
      </c>
      <c r="AV81" s="42">
        <v>334.04893178896805</v>
      </c>
      <c r="AW81" s="42">
        <v>0</v>
      </c>
      <c r="AX81" s="42">
        <v>11325.607044306011</v>
      </c>
      <c r="AY81" s="42">
        <v>2849.3069652253917</v>
      </c>
      <c r="AZ81" s="42">
        <v>3158.7689542260769</v>
      </c>
      <c r="BA81" s="42">
        <v>0</v>
      </c>
      <c r="BB81" s="42">
        <v>1332.2280450150488</v>
      </c>
      <c r="BC81" s="42">
        <v>1377.0175005445528</v>
      </c>
      <c r="BD81" s="42">
        <v>458.1778898151361</v>
      </c>
      <c r="BE81" s="42">
        <v>418.87716039103447</v>
      </c>
      <c r="BF81" s="42">
        <v>272.14668229176209</v>
      </c>
      <c r="BG81" s="42">
        <v>1748.3686626842775</v>
      </c>
      <c r="BH81" s="42">
        <v>0</v>
      </c>
      <c r="BI81" s="42">
        <v>0</v>
      </c>
      <c r="BJ81" s="42">
        <v>226.77733172859254</v>
      </c>
      <c r="BK81" s="42">
        <v>0</v>
      </c>
      <c r="BL81" s="42">
        <v>107.63140864555555</v>
      </c>
      <c r="BM81" s="42">
        <v>0</v>
      </c>
      <c r="BN81" s="42">
        <v>1466.8026578988249</v>
      </c>
      <c r="BO81" s="42">
        <v>198.20295652549254</v>
      </c>
      <c r="BP81" s="42">
        <v>555.94809916542567</v>
      </c>
      <c r="BQ81" s="42">
        <v>115.94389588365557</v>
      </c>
      <c r="BR81" s="42">
        <v>96.794355968457111</v>
      </c>
      <c r="BS81" s="42">
        <v>0</v>
      </c>
      <c r="BT81" s="42">
        <f t="shared" si="1"/>
        <v>159350.00000000003</v>
      </c>
    </row>
    <row r="82" spans="1:72" x14ac:dyDescent="0.25">
      <c r="A82" s="10" t="s">
        <v>197</v>
      </c>
      <c r="B82" s="8" t="s">
        <v>40</v>
      </c>
      <c r="C82" s="42">
        <v>107.06631195447389</v>
      </c>
      <c r="D82" s="42">
        <v>0.11670152115163245</v>
      </c>
      <c r="E82" s="42">
        <v>0</v>
      </c>
      <c r="F82" s="42">
        <v>98.73401313774113</v>
      </c>
      <c r="G82" s="42">
        <v>579.73495060124503</v>
      </c>
      <c r="H82" s="42">
        <v>54.128830274900743</v>
      </c>
      <c r="I82" s="42">
        <v>44.585077967613159</v>
      </c>
      <c r="J82" s="42">
        <v>45.954902819314107</v>
      </c>
      <c r="K82" s="42">
        <v>66.269116362127818</v>
      </c>
      <c r="L82" s="42">
        <v>8.8913867175465988</v>
      </c>
      <c r="M82" s="42">
        <v>1101.1798312666249</v>
      </c>
      <c r="N82" s="42">
        <v>5395.2681158341993</v>
      </c>
      <c r="O82" s="42">
        <v>176.26570118028968</v>
      </c>
      <c r="P82" s="42">
        <v>41.496636137151256</v>
      </c>
      <c r="Q82" s="42">
        <v>47.252917515558131</v>
      </c>
      <c r="R82" s="42">
        <v>113.84402231565238</v>
      </c>
      <c r="S82" s="42">
        <v>2278.017702841697</v>
      </c>
      <c r="T82" s="42">
        <v>256.82817792964704</v>
      </c>
      <c r="U82" s="42">
        <v>2591.4181003476942</v>
      </c>
      <c r="V82" s="42">
        <v>11.086957824433</v>
      </c>
      <c r="W82" s="42">
        <v>63.880212429577881</v>
      </c>
      <c r="X82" s="42">
        <v>1628.3298289772526</v>
      </c>
      <c r="Y82" s="42">
        <v>72.744267665660047</v>
      </c>
      <c r="Z82" s="42">
        <v>1014.0668865679756</v>
      </c>
      <c r="AA82" s="42">
        <v>66.763407748419127</v>
      </c>
      <c r="AB82" s="42">
        <v>107.65226039688187</v>
      </c>
      <c r="AC82" s="42">
        <v>366.53236854638294</v>
      </c>
      <c r="AD82" s="42">
        <v>323.62901671081892</v>
      </c>
      <c r="AE82" s="42">
        <v>3057.3604060398334</v>
      </c>
      <c r="AF82" s="42">
        <v>906.75269636525297</v>
      </c>
      <c r="AG82" s="42">
        <v>114.19325335813879</v>
      </c>
      <c r="AH82" s="42">
        <v>302.54456650787114</v>
      </c>
      <c r="AI82" s="42">
        <v>26.600288142148933</v>
      </c>
      <c r="AJ82" s="42">
        <v>842.03252475591069</v>
      </c>
      <c r="AK82" s="42">
        <v>163.26714563046718</v>
      </c>
      <c r="AL82" s="42">
        <v>132.71304709962362</v>
      </c>
      <c r="AM82" s="42">
        <v>4157.1016852249768</v>
      </c>
      <c r="AN82" s="42">
        <v>226.33808486790795</v>
      </c>
      <c r="AO82" s="42">
        <v>1431.9040168556155</v>
      </c>
      <c r="AP82" s="42">
        <v>7610.2398141313615</v>
      </c>
      <c r="AQ82" s="42">
        <v>3060.3336999374169</v>
      </c>
      <c r="AR82" s="42">
        <v>1865.1828246266468</v>
      </c>
      <c r="AS82" s="42">
        <v>1890.5471104889716</v>
      </c>
      <c r="AT82" s="42">
        <v>199.09040217080005</v>
      </c>
      <c r="AU82" s="42">
        <v>72.306703253414739</v>
      </c>
      <c r="AV82" s="42">
        <v>79.169332226288248</v>
      </c>
      <c r="AW82" s="42">
        <v>0</v>
      </c>
      <c r="AX82" s="42">
        <v>3198.7460791351823</v>
      </c>
      <c r="AY82" s="42">
        <v>932.09902431066371</v>
      </c>
      <c r="AZ82" s="42">
        <v>4456.9291152791566</v>
      </c>
      <c r="BA82" s="42">
        <v>96.810464812597161</v>
      </c>
      <c r="BB82" s="42">
        <v>315.73699138066843</v>
      </c>
      <c r="BC82" s="42">
        <v>353.35322912931787</v>
      </c>
      <c r="BD82" s="42">
        <v>125.1720267804525</v>
      </c>
      <c r="BE82" s="42">
        <v>99.464720644190805</v>
      </c>
      <c r="BF82" s="42">
        <v>64.498548129619181</v>
      </c>
      <c r="BG82" s="42">
        <v>433.68400430354575</v>
      </c>
      <c r="BH82" s="42">
        <v>0</v>
      </c>
      <c r="BI82" s="42">
        <v>2950.9930987294151</v>
      </c>
      <c r="BJ82" s="42">
        <v>53.746047984234409</v>
      </c>
      <c r="BK82" s="42">
        <v>2024.8014205969039</v>
      </c>
      <c r="BL82" s="42">
        <v>46.647375780902351</v>
      </c>
      <c r="BM82" s="42">
        <v>5.825336437604574</v>
      </c>
      <c r="BN82" s="42">
        <v>534.3296581406521</v>
      </c>
      <c r="BO82" s="42">
        <v>49.520590732135489</v>
      </c>
      <c r="BP82" s="42">
        <v>201.80816524389664</v>
      </c>
      <c r="BQ82" s="42">
        <v>27.478611482649995</v>
      </c>
      <c r="BR82" s="42">
        <v>22.940185691530665</v>
      </c>
      <c r="BS82" s="42">
        <v>0</v>
      </c>
      <c r="BT82" s="42">
        <f t="shared" si="1"/>
        <v>58793.999999999985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83.437475894584111</v>
      </c>
      <c r="G83" s="42">
        <v>626.15001408796581</v>
      </c>
      <c r="H83" s="42">
        <v>41.784352051063742</v>
      </c>
      <c r="I83" s="42">
        <v>50.378724004109081</v>
      </c>
      <c r="J83" s="42">
        <v>59.166711345333162</v>
      </c>
      <c r="K83" s="42">
        <v>112.64543284239302</v>
      </c>
      <c r="L83" s="42">
        <v>12.055784837263101</v>
      </c>
      <c r="M83" s="42">
        <v>315.61459555226077</v>
      </c>
      <c r="N83" s="42">
        <v>1812.498187203945</v>
      </c>
      <c r="O83" s="42">
        <v>98.83420181897597</v>
      </c>
      <c r="P83" s="42">
        <v>40.469918693539157</v>
      </c>
      <c r="Q83" s="42">
        <v>55.619247177480403</v>
      </c>
      <c r="R83" s="42">
        <v>123.48144073413003</v>
      </c>
      <c r="S83" s="42">
        <v>1875.795360163758</v>
      </c>
      <c r="T83" s="42">
        <v>275.18985378263</v>
      </c>
      <c r="U83" s="42">
        <v>1649.0136559899956</v>
      </c>
      <c r="V83" s="42">
        <v>10.676813017012272</v>
      </c>
      <c r="W83" s="42">
        <v>28.921836429722543</v>
      </c>
      <c r="X83" s="42">
        <v>1055.5846425042373</v>
      </c>
      <c r="Y83" s="42">
        <v>122.4552791767827</v>
      </c>
      <c r="Z83" s="42">
        <v>1604.7897500478796</v>
      </c>
      <c r="AA83" s="42">
        <v>107.88679685737767</v>
      </c>
      <c r="AB83" s="42">
        <v>99.942112095776565</v>
      </c>
      <c r="AC83" s="42">
        <v>545.43391003833858</v>
      </c>
      <c r="AD83" s="42">
        <v>508.01666063175094</v>
      </c>
      <c r="AE83" s="42">
        <v>4145.2194096232652</v>
      </c>
      <c r="AF83" s="42">
        <v>1459.8944473811807</v>
      </c>
      <c r="AG83" s="42">
        <v>192.47090610639813</v>
      </c>
      <c r="AH83" s="42">
        <v>509.35475809227512</v>
      </c>
      <c r="AI83" s="42">
        <v>45.215646986009254</v>
      </c>
      <c r="AJ83" s="42">
        <v>1310.6514036088233</v>
      </c>
      <c r="AK83" s="42">
        <v>258.76911758298166</v>
      </c>
      <c r="AL83" s="42">
        <v>212.29497057381059</v>
      </c>
      <c r="AM83" s="42">
        <v>6537.7333664763628</v>
      </c>
      <c r="AN83" s="42">
        <v>371.00580682810846</v>
      </c>
      <c r="AO83" s="42">
        <v>2397.7652364369237</v>
      </c>
      <c r="AP83" s="42">
        <v>12271.982233549757</v>
      </c>
      <c r="AQ83" s="42">
        <v>4851.7025995486829</v>
      </c>
      <c r="AR83" s="42">
        <v>3093.0359441047008</v>
      </c>
      <c r="AS83" s="42">
        <v>3164.3724582381137</v>
      </c>
      <c r="AT83" s="42">
        <v>334.04893178896805</v>
      </c>
      <c r="AU83" s="42">
        <v>79.169332226288248</v>
      </c>
      <c r="AV83" s="42">
        <v>134.57345119468116</v>
      </c>
      <c r="AW83" s="42">
        <v>0</v>
      </c>
      <c r="AX83" s="42">
        <v>4509.1259855514863</v>
      </c>
      <c r="AY83" s="42">
        <v>1121.1148462743786</v>
      </c>
      <c r="AZ83" s="42">
        <v>883.53370600442406</v>
      </c>
      <c r="BA83" s="42">
        <v>0</v>
      </c>
      <c r="BB83" s="42">
        <v>536.69540218520456</v>
      </c>
      <c r="BC83" s="42">
        <v>551.88775631096337</v>
      </c>
      <c r="BD83" s="42">
        <v>182.8632802885507</v>
      </c>
      <c r="BE83" s="42">
        <v>168.72720566941155</v>
      </c>
      <c r="BF83" s="42">
        <v>109.63578919725899</v>
      </c>
      <c r="BG83" s="42">
        <v>702.33336677211969</v>
      </c>
      <c r="BH83" s="42">
        <v>0</v>
      </c>
      <c r="BI83" s="42">
        <v>0</v>
      </c>
      <c r="BJ83" s="42">
        <v>91.358496553185603</v>
      </c>
      <c r="BK83" s="42">
        <v>0</v>
      </c>
      <c r="BL83" s="42">
        <v>43.356939259493316</v>
      </c>
      <c r="BM83" s="42">
        <v>0</v>
      </c>
      <c r="BN83" s="42">
        <v>587.04400824004142</v>
      </c>
      <c r="BO83" s="42">
        <v>79.793204032641981</v>
      </c>
      <c r="BP83" s="42">
        <v>216.72446039892208</v>
      </c>
      <c r="BQ83" s="42">
        <v>46.708636757076455</v>
      </c>
      <c r="BR83" s="42">
        <v>38.99413917919896</v>
      </c>
      <c r="BS83" s="42">
        <v>0</v>
      </c>
      <c r="BT83" s="42">
        <f t="shared" si="1"/>
        <v>62554.999999999985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165.45657032664013</v>
      </c>
      <c r="D85" s="42">
        <v>0.32767010010952058</v>
      </c>
      <c r="E85" s="42">
        <v>0</v>
      </c>
      <c r="F85" s="42">
        <v>131.47568609308487</v>
      </c>
      <c r="G85" s="42">
        <v>759.64394036644194</v>
      </c>
      <c r="H85" s="42">
        <v>72.558779560005604</v>
      </c>
      <c r="I85" s="42">
        <v>57.228275646209212</v>
      </c>
      <c r="J85" s="42">
        <v>56.432749601306014</v>
      </c>
      <c r="K85" s="42">
        <v>75.874275642462322</v>
      </c>
      <c r="L85" s="42">
        <v>11.081900581892725</v>
      </c>
      <c r="M85" s="42">
        <v>1810.4621844106377</v>
      </c>
      <c r="N85" s="42">
        <v>8936.5815027444041</v>
      </c>
      <c r="O85" s="42">
        <v>244.14618036958058</v>
      </c>
      <c r="P85" s="42">
        <v>53.7106038419914</v>
      </c>
      <c r="Q85" s="42">
        <v>61.130308891370433</v>
      </c>
      <c r="R85" s="42">
        <v>146.65815095052568</v>
      </c>
      <c r="S85" s="42">
        <v>3264.2902809614134</v>
      </c>
      <c r="T85" s="42">
        <v>376.30827904883154</v>
      </c>
      <c r="U85" s="42">
        <v>3630.9732383701607</v>
      </c>
      <c r="V85" s="42">
        <v>15.607091774557574</v>
      </c>
      <c r="W85" s="42">
        <v>89.541096204814096</v>
      </c>
      <c r="X85" s="42">
        <v>2367.8105882695322</v>
      </c>
      <c r="Y85" s="42">
        <v>83.496078615633408</v>
      </c>
      <c r="Z85" s="42">
        <v>1196.4945687748843</v>
      </c>
      <c r="AA85" s="42">
        <v>78.034742571233551</v>
      </c>
      <c r="AB85" s="42">
        <v>138.28034991986775</v>
      </c>
      <c r="AC85" s="42">
        <v>437.2960140533358</v>
      </c>
      <c r="AD85" s="42">
        <v>382.28788232720001</v>
      </c>
      <c r="AE85" s="42">
        <v>3766.8336668746806</v>
      </c>
      <c r="AF85" s="42">
        <v>1055.7562409932752</v>
      </c>
      <c r="AG85" s="42">
        <v>131.22733001795714</v>
      </c>
      <c r="AH85" s="42">
        <v>347.87474538568125</v>
      </c>
      <c r="AI85" s="42">
        <v>30.455779486140198</v>
      </c>
      <c r="AJ85" s="42">
        <v>886.57567893514829</v>
      </c>
      <c r="AK85" s="42">
        <v>190.24239177005103</v>
      </c>
      <c r="AL85" s="42">
        <v>157.55475336492222</v>
      </c>
      <c r="AM85" s="42">
        <v>4904.310100964396</v>
      </c>
      <c r="AN85" s="42">
        <v>261.54488496542871</v>
      </c>
      <c r="AO85" s="42">
        <v>1649.8604196905292</v>
      </c>
      <c r="AP85" s="42">
        <v>8872.352007047999</v>
      </c>
      <c r="AQ85" s="42">
        <v>3573.6558646985932</v>
      </c>
      <c r="AR85" s="42">
        <v>2153.5747636993924</v>
      </c>
      <c r="AS85" s="42">
        <v>2181.6378216528601</v>
      </c>
      <c r="AT85" s="42">
        <v>228.7181810133514</v>
      </c>
      <c r="AU85" s="42">
        <v>68.629074636248305</v>
      </c>
      <c r="AV85" s="42">
        <v>90.644270899015126</v>
      </c>
      <c r="AW85" s="42">
        <v>0</v>
      </c>
      <c r="AX85" s="42">
        <v>3886.8414624123802</v>
      </c>
      <c r="AY85" s="42">
        <v>1195.3748634099388</v>
      </c>
      <c r="AZ85" s="42">
        <v>7652.5433842530647</v>
      </c>
      <c r="BA85" s="42">
        <v>0</v>
      </c>
      <c r="BB85" s="42">
        <v>361.50045193947085</v>
      </c>
      <c r="BC85" s="42">
        <v>427.83044946001479</v>
      </c>
      <c r="BD85" s="42">
        <v>148.90636127269755</v>
      </c>
      <c r="BE85" s="42">
        <v>113.94125879795021</v>
      </c>
      <c r="BF85" s="42">
        <v>73.847078216393712</v>
      </c>
      <c r="BG85" s="42">
        <v>504.80516568760851</v>
      </c>
      <c r="BH85" s="42">
        <v>0</v>
      </c>
      <c r="BI85" s="42">
        <v>0</v>
      </c>
      <c r="BJ85" s="42">
        <v>61.53609227509353</v>
      </c>
      <c r="BK85" s="42">
        <v>0</v>
      </c>
      <c r="BL85" s="42">
        <v>29.983042623889638</v>
      </c>
      <c r="BM85" s="42">
        <v>0</v>
      </c>
      <c r="BN85" s="42">
        <v>453.95682450689384</v>
      </c>
      <c r="BO85" s="42">
        <v>54.543495406984825</v>
      </c>
      <c r="BP85" s="42">
        <v>253.02651959256951</v>
      </c>
      <c r="BQ85" s="42">
        <v>31.461408516656007</v>
      </c>
      <c r="BR85" s="42">
        <v>26.265175514595928</v>
      </c>
      <c r="BS85" s="42">
        <v>0</v>
      </c>
      <c r="BT85" s="42">
        <f t="shared" si="1"/>
        <v>70471</v>
      </c>
    </row>
    <row r="86" spans="1:72" x14ac:dyDescent="0.25">
      <c r="A86" s="10" t="s">
        <v>204</v>
      </c>
      <c r="B86" s="8" t="s">
        <v>205</v>
      </c>
      <c r="C86" s="42">
        <v>68.946052651289051</v>
      </c>
      <c r="D86" s="42">
        <v>0.51331876644073515</v>
      </c>
      <c r="E86" s="42">
        <v>0</v>
      </c>
      <c r="F86" s="42">
        <v>141.87641878885424</v>
      </c>
      <c r="G86" s="42">
        <v>1026.6741359997936</v>
      </c>
      <c r="H86" s="42">
        <v>72.515967906951417</v>
      </c>
      <c r="I86" s="42">
        <v>79.169645308747945</v>
      </c>
      <c r="J86" s="42">
        <v>86.247226924617152</v>
      </c>
      <c r="K86" s="42">
        <v>154.19756077522365</v>
      </c>
      <c r="L86" s="42">
        <v>18.200924806721019</v>
      </c>
      <c r="M86" s="42">
        <v>1566.1138124259917</v>
      </c>
      <c r="N86" s="42">
        <v>8319.9433578926892</v>
      </c>
      <c r="O86" s="42">
        <v>196.58565295078037</v>
      </c>
      <c r="P86" s="42">
        <v>64.16128376050537</v>
      </c>
      <c r="Q86" s="42">
        <v>89.091008412760345</v>
      </c>
      <c r="R86" s="42">
        <v>195.01419072007934</v>
      </c>
      <c r="S86" s="42">
        <v>3876.6520820431056</v>
      </c>
      <c r="T86" s="42">
        <v>569.41526728472638</v>
      </c>
      <c r="U86" s="42">
        <v>3345.1880875526858</v>
      </c>
      <c r="V86" s="42">
        <v>20.650871378636726</v>
      </c>
      <c r="W86" s="42">
        <v>62.738498432551062</v>
      </c>
      <c r="X86" s="42">
        <v>2391.3831451217084</v>
      </c>
      <c r="Y86" s="42">
        <v>167.85994980165466</v>
      </c>
      <c r="Z86" s="42">
        <v>2263.9104141102421</v>
      </c>
      <c r="AA86" s="42">
        <v>150.62438697378647</v>
      </c>
      <c r="AB86" s="42">
        <v>154.77138307723936</v>
      </c>
      <c r="AC86" s="42">
        <v>774.11718383339462</v>
      </c>
      <c r="AD86" s="42">
        <v>716.81753250402289</v>
      </c>
      <c r="AE86" s="42">
        <v>6127.9820364571078</v>
      </c>
      <c r="AF86" s="42">
        <v>2024.4917584592511</v>
      </c>
      <c r="AG86" s="42">
        <v>264.3776478927619</v>
      </c>
      <c r="AH86" s="42">
        <v>700.05969522661201</v>
      </c>
      <c r="AI86" s="42">
        <v>61.894586386571376</v>
      </c>
      <c r="AJ86" s="42">
        <v>1797.2045738942049</v>
      </c>
      <c r="AK86" s="42">
        <v>358.03508534120118</v>
      </c>
      <c r="AL86" s="42">
        <v>303.00128072437388</v>
      </c>
      <c r="AM86" s="42">
        <v>9209.5301494325595</v>
      </c>
      <c r="AN86" s="42">
        <v>510.58425563218287</v>
      </c>
      <c r="AO86" s="42">
        <v>3301.5621810864382</v>
      </c>
      <c r="AP86" s="42">
        <v>17058.242336197967</v>
      </c>
      <c r="AQ86" s="42">
        <v>6736.108036559106</v>
      </c>
      <c r="AR86" s="42">
        <v>4262.7446941308144</v>
      </c>
      <c r="AS86" s="42">
        <v>4366.5694231117604</v>
      </c>
      <c r="AT86" s="42">
        <v>458.15955141983858</v>
      </c>
      <c r="AU86" s="42">
        <v>111.90269323006702</v>
      </c>
      <c r="AV86" s="42">
        <v>184.21428544162018</v>
      </c>
      <c r="AW86" s="42">
        <v>0</v>
      </c>
      <c r="AX86" s="42">
        <v>6541.3592024771096</v>
      </c>
      <c r="AY86" s="42">
        <v>1766.8069403287768</v>
      </c>
      <c r="AZ86" s="42">
        <v>6638.9585142484721</v>
      </c>
      <c r="BA86" s="42">
        <v>0</v>
      </c>
      <c r="BB86" s="42">
        <v>734.66912779344693</v>
      </c>
      <c r="BC86" s="42">
        <v>808.96334435409653</v>
      </c>
      <c r="BD86" s="42">
        <v>257.32429951983391</v>
      </c>
      <c r="BE86" s="42">
        <v>231.03390193667215</v>
      </c>
      <c r="BF86" s="42">
        <v>150.0777336577618</v>
      </c>
      <c r="BG86" s="42">
        <v>974.76595216222597</v>
      </c>
      <c r="BH86" s="42">
        <v>0</v>
      </c>
      <c r="BI86" s="42">
        <v>0</v>
      </c>
      <c r="BJ86" s="42">
        <v>125.05839756772893</v>
      </c>
      <c r="BK86" s="42">
        <v>0</v>
      </c>
      <c r="BL86" s="42">
        <v>61.667816813146636</v>
      </c>
      <c r="BM86" s="42">
        <v>0</v>
      </c>
      <c r="BN86" s="42">
        <v>821.1840237907478</v>
      </c>
      <c r="BO86" s="42">
        <v>109.41087790435928</v>
      </c>
      <c r="BP86" s="42">
        <v>321.3598158115243</v>
      </c>
      <c r="BQ86" s="42">
        <v>63.938303341195059</v>
      </c>
      <c r="BR86" s="42">
        <v>53.378117463269234</v>
      </c>
      <c r="BS86" s="42">
        <v>0</v>
      </c>
      <c r="BT86" s="42">
        <f t="shared" si="1"/>
        <v>104070.00000000001</v>
      </c>
    </row>
    <row r="87" spans="1:72" x14ac:dyDescent="0.25">
      <c r="A87" s="10" t="s">
        <v>206</v>
      </c>
      <c r="B87" s="8" t="s">
        <v>207</v>
      </c>
      <c r="C87" s="42">
        <v>5849.2468616754841</v>
      </c>
      <c r="D87" s="42">
        <v>13.409992032988232</v>
      </c>
      <c r="E87" s="42">
        <v>0</v>
      </c>
      <c r="F87" s="42">
        <v>5268.4746677440617</v>
      </c>
      <c r="G87" s="42">
        <v>31785.903289263344</v>
      </c>
      <c r="H87" s="42">
        <v>2869.3993041389813</v>
      </c>
      <c r="I87" s="42">
        <v>2411.0819067843777</v>
      </c>
      <c r="J87" s="42">
        <v>2439.7668103754172</v>
      </c>
      <c r="K87" s="42">
        <v>3544.3163796393355</v>
      </c>
      <c r="L87" s="42">
        <v>486.27244981330375</v>
      </c>
      <c r="M87" s="42">
        <v>68688.36151885266</v>
      </c>
      <c r="N87" s="42">
        <v>342513.60989281547</v>
      </c>
      <c r="O87" s="42">
        <v>9325.8415223169923</v>
      </c>
      <c r="P87" s="42">
        <v>2197.5234286551513</v>
      </c>
      <c r="Q87" s="42">
        <v>2601.6951778279799</v>
      </c>
      <c r="R87" s="42">
        <v>6127.3173775109153</v>
      </c>
      <c r="S87" s="42">
        <v>132056.92895370803</v>
      </c>
      <c r="T87" s="42">
        <v>15957.534172694302</v>
      </c>
      <c r="U87" s="42">
        <v>141164.21715058162</v>
      </c>
      <c r="V87" s="42">
        <v>645.70339178861548</v>
      </c>
      <c r="W87" s="42">
        <v>3357.4855500030217</v>
      </c>
      <c r="X87" s="42">
        <v>93025.762411522825</v>
      </c>
      <c r="Y87" s="42">
        <v>3887.9169387405332</v>
      </c>
      <c r="Z87" s="42">
        <v>54671.085290743431</v>
      </c>
      <c r="AA87" s="42">
        <v>3587.6954805214637</v>
      </c>
      <c r="AB87" s="42">
        <v>5597.0391766399516</v>
      </c>
      <c r="AC87" s="42">
        <v>19625.208952345816</v>
      </c>
      <c r="AD87" s="42">
        <v>17424.951736854928</v>
      </c>
      <c r="AE87" s="42">
        <v>165116.45944065446</v>
      </c>
      <c r="AF87" s="42">
        <v>48474.949477149545</v>
      </c>
      <c r="AG87" s="42">
        <v>6113.2189232812843</v>
      </c>
      <c r="AH87" s="42">
        <v>16199.836620047581</v>
      </c>
      <c r="AI87" s="42">
        <v>1422.6813656327022</v>
      </c>
      <c r="AJ87" s="42">
        <v>41379.221422775656</v>
      </c>
      <c r="AK87" s="42">
        <v>8691.9353710798514</v>
      </c>
      <c r="AL87" s="42">
        <v>7225.120180805985</v>
      </c>
      <c r="AM87" s="42">
        <v>223656.47582900588</v>
      </c>
      <c r="AN87" s="42">
        <v>12074.901408261521</v>
      </c>
      <c r="AO87" s="42">
        <v>76697.901202211491</v>
      </c>
      <c r="AP87" s="42">
        <v>407598.49278288335</v>
      </c>
      <c r="AQ87" s="42">
        <v>163304.86448938629</v>
      </c>
      <c r="AR87" s="42">
        <v>99799.981909454058</v>
      </c>
      <c r="AS87" s="42">
        <v>101408.25010398695</v>
      </c>
      <c r="AT87" s="42">
        <v>10638.729311872821</v>
      </c>
      <c r="AU87" s="42">
        <v>3018.2143112688668</v>
      </c>
      <c r="AV87" s="42">
        <v>4234.2674292108522</v>
      </c>
      <c r="AW87" s="42">
        <v>0</v>
      </c>
      <c r="AX87" s="42">
        <v>171985.55377962283</v>
      </c>
      <c r="AY87" s="42">
        <v>51074.210615475589</v>
      </c>
      <c r="AZ87" s="42">
        <v>289356.93745785119</v>
      </c>
      <c r="BA87" s="42">
        <v>0</v>
      </c>
      <c r="BB87" s="42">
        <v>16886.777003232924</v>
      </c>
      <c r="BC87" s="42">
        <v>19493.93611857048</v>
      </c>
      <c r="BD87" s="42">
        <v>6645.471930495778</v>
      </c>
      <c r="BE87" s="42">
        <v>5318.9576810320914</v>
      </c>
      <c r="BF87" s="42">
        <v>3449.6198704319822</v>
      </c>
      <c r="BG87" s="42">
        <v>23221.071572128873</v>
      </c>
      <c r="BH87" s="42">
        <v>0</v>
      </c>
      <c r="BI87" s="42">
        <v>0</v>
      </c>
      <c r="BJ87" s="42">
        <v>2874.5365664822516</v>
      </c>
      <c r="BK87" s="42">
        <v>0</v>
      </c>
      <c r="BL87" s="42">
        <v>1401.4046049224653</v>
      </c>
      <c r="BM87" s="42">
        <v>0</v>
      </c>
      <c r="BN87" s="42">
        <v>20507.628772798227</v>
      </c>
      <c r="BO87" s="42">
        <v>2538.1130110884114</v>
      </c>
      <c r="BP87" s="42">
        <v>10506.946710776087</v>
      </c>
      <c r="BQ87" s="42">
        <v>1469.6573323159782</v>
      </c>
      <c r="BR87" s="42">
        <v>1226.9256082147854</v>
      </c>
      <c r="BS87" s="42">
        <v>0</v>
      </c>
      <c r="BT87" s="42">
        <f t="shared" si="1"/>
        <v>3002136.9999999995</v>
      </c>
    </row>
    <row r="88" spans="1:72" x14ac:dyDescent="0.25">
      <c r="A88" s="10" t="s">
        <v>208</v>
      </c>
      <c r="B88" s="8" t="s">
        <v>209</v>
      </c>
      <c r="C88" s="42">
        <v>3185.1521913474739</v>
      </c>
      <c r="D88" s="42">
        <v>9.2256308612893783</v>
      </c>
      <c r="E88" s="42">
        <v>0</v>
      </c>
      <c r="F88" s="42">
        <v>2115.4999286499597</v>
      </c>
      <c r="G88" s="42">
        <v>11943.654530859827</v>
      </c>
      <c r="H88" s="42">
        <v>1178.4080171197497</v>
      </c>
      <c r="I88" s="42">
        <v>872.01562955881525</v>
      </c>
      <c r="J88" s="42">
        <v>799.28177396324918</v>
      </c>
      <c r="K88" s="42">
        <v>938.43522629076836</v>
      </c>
      <c r="L88" s="42">
        <v>161.03962249557941</v>
      </c>
      <c r="M88" s="42">
        <v>37015.556526447835</v>
      </c>
      <c r="N88" s="42">
        <v>183950.82818035455</v>
      </c>
      <c r="O88" s="42">
        <v>4143.4480337800351</v>
      </c>
      <c r="P88" s="42">
        <v>828.8610778637327</v>
      </c>
      <c r="Q88" s="42">
        <v>942.91605061944824</v>
      </c>
      <c r="R88" s="42">
        <v>2247.1938015404162</v>
      </c>
      <c r="S88" s="42">
        <v>57823.862062015658</v>
      </c>
      <c r="T88" s="42">
        <v>6844.6760562339241</v>
      </c>
      <c r="U88" s="42">
        <v>62546.249089258912</v>
      </c>
      <c r="V88" s="42">
        <v>270.53563911442427</v>
      </c>
      <c r="W88" s="42">
        <v>1542.8317147483494</v>
      </c>
      <c r="X88" s="42">
        <v>42671.203430867172</v>
      </c>
      <c r="Y88" s="42">
        <v>1038.2228909175103</v>
      </c>
      <c r="Z88" s="42">
        <v>15741.05543462513</v>
      </c>
      <c r="AA88" s="42">
        <v>1007.5442592768105</v>
      </c>
      <c r="AB88" s="42">
        <v>2108.7988072670764</v>
      </c>
      <c r="AC88" s="42">
        <v>5877.0088085734915</v>
      </c>
      <c r="AD88" s="42">
        <v>5040.6165266123799</v>
      </c>
      <c r="AE88" s="42">
        <v>53665.850148416735</v>
      </c>
      <c r="AF88" s="42">
        <v>13524.576177547015</v>
      </c>
      <c r="AG88" s="42">
        <v>1635.8917062680116</v>
      </c>
      <c r="AH88" s="42">
        <v>4341.9373602218211</v>
      </c>
      <c r="AI88" s="42">
        <v>376.68598575645257</v>
      </c>
      <c r="AJ88" s="42">
        <v>11003.084520576827</v>
      </c>
      <c r="AK88" s="42">
        <v>2440.7794014612891</v>
      </c>
      <c r="AL88" s="42">
        <v>2097.8997700095879</v>
      </c>
      <c r="AM88" s="42">
        <v>64503.145032397821</v>
      </c>
      <c r="AN88" s="42">
        <v>3298.5317129721475</v>
      </c>
      <c r="AO88" s="42">
        <v>20682.798112305096</v>
      </c>
      <c r="AP88" s="42">
        <v>113961.32440999857</v>
      </c>
      <c r="AQ88" s="42">
        <v>46051.124981237903</v>
      </c>
      <c r="AR88" s="42">
        <v>27115.428556187362</v>
      </c>
      <c r="AS88" s="42">
        <v>27437.270010421591</v>
      </c>
      <c r="AT88" s="42">
        <v>2849.3069652253912</v>
      </c>
      <c r="AU88" s="42">
        <v>932.09902431066359</v>
      </c>
      <c r="AV88" s="42">
        <v>1121.1148462743786</v>
      </c>
      <c r="AW88" s="42">
        <v>0</v>
      </c>
      <c r="AX88" s="42">
        <v>54036.392419214302</v>
      </c>
      <c r="AY88" s="42">
        <v>18232.262627106524</v>
      </c>
      <c r="AZ88" s="42">
        <v>162493.03015778807</v>
      </c>
      <c r="BA88" s="42">
        <v>2711.6884798655678</v>
      </c>
      <c r="BB88" s="42">
        <v>4471.1432899687179</v>
      </c>
      <c r="BC88" s="42">
        <v>5910.8775986911496</v>
      </c>
      <c r="BD88" s="42">
        <v>1990.0571513694158</v>
      </c>
      <c r="BE88" s="42">
        <v>1410.8485097957018</v>
      </c>
      <c r="BF88" s="42">
        <v>913.36225578580695</v>
      </c>
      <c r="BG88" s="42">
        <v>6463.0416203574423</v>
      </c>
      <c r="BH88" s="42">
        <v>0</v>
      </c>
      <c r="BI88" s="42">
        <v>2409.6115124962544</v>
      </c>
      <c r="BJ88" s="42">
        <v>761.09638201157441</v>
      </c>
      <c r="BK88" s="42">
        <v>71.397717947562924</v>
      </c>
      <c r="BL88" s="42">
        <v>7891.7174865976895</v>
      </c>
      <c r="BM88" s="42">
        <v>14.503351005595455</v>
      </c>
      <c r="BN88" s="42">
        <v>6093.0484217196799</v>
      </c>
      <c r="BO88" s="42">
        <v>678.94909495441505</v>
      </c>
      <c r="BP88" s="42">
        <v>3712.0229902958999</v>
      </c>
      <c r="BQ88" s="42">
        <v>389.12389964526108</v>
      </c>
      <c r="BR88" s="42">
        <v>324.85537053104287</v>
      </c>
      <c r="BS88" s="42">
        <v>0</v>
      </c>
      <c r="BT88" s="42">
        <f t="shared" si="1"/>
        <v>1130861.9999999998</v>
      </c>
    </row>
    <row r="89" spans="1:72" x14ac:dyDescent="0.25">
      <c r="A89" s="10" t="s">
        <v>210</v>
      </c>
      <c r="B89" s="8" t="s">
        <v>211</v>
      </c>
      <c r="C89" s="42">
        <v>64755.904231874258</v>
      </c>
      <c r="D89" s="42">
        <v>465.50074957753577</v>
      </c>
      <c r="E89" s="42">
        <v>0</v>
      </c>
      <c r="F89" s="42">
        <v>38258.598950432068</v>
      </c>
      <c r="G89" s="42">
        <v>231170.32714356296</v>
      </c>
      <c r="H89" s="42">
        <v>16621.012477653338</v>
      </c>
      <c r="I89" s="42">
        <v>8144.1173900703761</v>
      </c>
      <c r="J89" s="42">
        <v>5112.9305078620537</v>
      </c>
      <c r="K89" s="42">
        <v>739.56665196712743</v>
      </c>
      <c r="L89" s="42">
        <v>2631.7595083076112</v>
      </c>
      <c r="M89" s="42">
        <v>805508.39048999851</v>
      </c>
      <c r="N89" s="42">
        <v>7525551.2410907475</v>
      </c>
      <c r="O89" s="42">
        <v>54888.863529438269</v>
      </c>
      <c r="P89" s="42">
        <v>9115.3875206310186</v>
      </c>
      <c r="Q89" s="42">
        <v>9833.0961893085023</v>
      </c>
      <c r="R89" s="42">
        <v>23373.18936856326</v>
      </c>
      <c r="S89" s="42">
        <v>912328.70501269237</v>
      </c>
      <c r="T89" s="42">
        <v>102940.24172503976</v>
      </c>
      <c r="U89" s="42">
        <v>1484020.085348651</v>
      </c>
      <c r="V89" s="42">
        <v>4846.7616136083307</v>
      </c>
      <c r="W89" s="42">
        <v>22221.565630966023</v>
      </c>
      <c r="X89" s="42">
        <v>648995.17508648604</v>
      </c>
      <c r="Y89" s="42">
        <v>1114.6754138714628</v>
      </c>
      <c r="Z89" s="42">
        <v>76459.738482139364</v>
      </c>
      <c r="AA89" s="42">
        <v>2866.8262207064463</v>
      </c>
      <c r="AB89" s="42">
        <v>19868.401348052725</v>
      </c>
      <c r="AC89" s="42">
        <v>28429.014203553641</v>
      </c>
      <c r="AD89" s="42">
        <v>17550.584151217921</v>
      </c>
      <c r="AE89" s="42">
        <v>621353.33985436172</v>
      </c>
      <c r="AF89" s="42">
        <v>31656.727818123712</v>
      </c>
      <c r="AG89" s="42">
        <v>7379.9922149266804</v>
      </c>
      <c r="AH89" s="42">
        <v>5310.1465169324165</v>
      </c>
      <c r="AI89" s="42">
        <v>296.86054564464848</v>
      </c>
      <c r="AJ89" s="42">
        <v>12370.074212389418</v>
      </c>
      <c r="AK89" s="42">
        <v>5844.1784835048838</v>
      </c>
      <c r="AL89" s="42">
        <v>13044.853416812017</v>
      </c>
      <c r="AM89" s="42">
        <v>319801.354933989</v>
      </c>
      <c r="AN89" s="42">
        <v>5444.3037004448806</v>
      </c>
      <c r="AO89" s="42">
        <v>53395.049718913622</v>
      </c>
      <c r="AP89" s="42">
        <v>528388.18873519928</v>
      </c>
      <c r="AQ89" s="42">
        <v>514190.04646431841</v>
      </c>
      <c r="AR89" s="42">
        <v>48735.32579504633</v>
      </c>
      <c r="AS89" s="42">
        <v>112479.85817041661</v>
      </c>
      <c r="AT89" s="42">
        <v>4146.7720105858716</v>
      </c>
      <c r="AU89" s="42">
        <v>4456.9291152791566</v>
      </c>
      <c r="AV89" s="42">
        <v>883.53370600442406</v>
      </c>
      <c r="AW89" s="42">
        <v>0</v>
      </c>
      <c r="AX89" s="42">
        <v>495820.51449495723</v>
      </c>
      <c r="AY89" s="42">
        <v>249200.00063224934</v>
      </c>
      <c r="AZ89" s="42">
        <v>4165901.9510062537</v>
      </c>
      <c r="BA89" s="42">
        <v>0</v>
      </c>
      <c r="BB89" s="42">
        <v>3523.6406102288502</v>
      </c>
      <c r="BC89" s="42">
        <v>47948.859735989099</v>
      </c>
      <c r="BD89" s="42">
        <v>8165.1929433062323</v>
      </c>
      <c r="BE89" s="42">
        <v>1182.9279396341224</v>
      </c>
      <c r="BF89" s="42">
        <v>1566.2012444610577</v>
      </c>
      <c r="BG89" s="42">
        <v>43769.68081335129</v>
      </c>
      <c r="BH89" s="42">
        <v>0</v>
      </c>
      <c r="BI89" s="42">
        <v>0</v>
      </c>
      <c r="BJ89" s="42">
        <v>599.80858273343267</v>
      </c>
      <c r="BK89" s="42">
        <v>0</v>
      </c>
      <c r="BL89" s="42">
        <v>1214.991948989463</v>
      </c>
      <c r="BM89" s="42">
        <v>0</v>
      </c>
      <c r="BN89" s="42">
        <v>20227.502806612767</v>
      </c>
      <c r="BO89" s="42">
        <v>729.03070099380477</v>
      </c>
      <c r="BP89" s="42">
        <v>28963.78078622614</v>
      </c>
      <c r="BQ89" s="42">
        <v>306.66267803961404</v>
      </c>
      <c r="BR89" s="42">
        <v>256.01361929559891</v>
      </c>
      <c r="BS89" s="42">
        <v>0</v>
      </c>
      <c r="BT89" s="42">
        <f t="shared" si="1"/>
        <v>19476365.95599319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2753.2973400946335</v>
      </c>
      <c r="H90" s="42">
        <v>0</v>
      </c>
      <c r="I90" s="42">
        <v>6.3314984824778033</v>
      </c>
      <c r="J90" s="42">
        <v>0</v>
      </c>
      <c r="K90" s="42">
        <v>0</v>
      </c>
      <c r="L90" s="42">
        <v>55.174486775878002</v>
      </c>
      <c r="M90" s="42">
        <v>118.48947160065603</v>
      </c>
      <c r="N90" s="42">
        <v>169.14145946047847</v>
      </c>
      <c r="O90" s="42">
        <v>5.4269986992666883</v>
      </c>
      <c r="P90" s="42">
        <v>18.994495447433412</v>
      </c>
      <c r="Q90" s="42">
        <v>0</v>
      </c>
      <c r="R90" s="42">
        <v>29.848492845966788</v>
      </c>
      <c r="S90" s="42">
        <v>86.831979188267013</v>
      </c>
      <c r="T90" s="42">
        <v>5.4269986992666883</v>
      </c>
      <c r="U90" s="42">
        <v>238.78794276773431</v>
      </c>
      <c r="V90" s="42">
        <v>11.758497181744492</v>
      </c>
      <c r="W90" s="42">
        <v>5.4269986992666883</v>
      </c>
      <c r="X90" s="42">
        <v>14.471996531377837</v>
      </c>
      <c r="Y90" s="42">
        <v>0</v>
      </c>
      <c r="Z90" s="42">
        <v>170.04595924368959</v>
      </c>
      <c r="AA90" s="42">
        <v>8.1404980489000334</v>
      </c>
      <c r="AB90" s="42">
        <v>26.230493713122328</v>
      </c>
      <c r="AC90" s="42">
        <v>0</v>
      </c>
      <c r="AD90" s="42">
        <v>0</v>
      </c>
      <c r="AE90" s="42">
        <v>530.03687296171324</v>
      </c>
      <c r="AF90" s="42">
        <v>0</v>
      </c>
      <c r="AG90" s="42">
        <v>2.7134993496333442</v>
      </c>
      <c r="AH90" s="42">
        <v>0</v>
      </c>
      <c r="AI90" s="42">
        <v>0</v>
      </c>
      <c r="AJ90" s="42">
        <v>462.46608228167241</v>
      </c>
      <c r="AK90" s="42">
        <v>0</v>
      </c>
      <c r="AL90" s="42">
        <v>0</v>
      </c>
      <c r="AM90" s="42">
        <v>29.848492845966788</v>
      </c>
      <c r="AN90" s="42">
        <v>0</v>
      </c>
      <c r="AO90" s="42">
        <v>0</v>
      </c>
      <c r="AP90" s="42">
        <v>0</v>
      </c>
      <c r="AQ90" s="42">
        <v>10.853997398533377</v>
      </c>
      <c r="AR90" s="42">
        <v>3.6179991328444592</v>
      </c>
      <c r="AS90" s="42">
        <v>0</v>
      </c>
      <c r="AT90" s="42">
        <v>0</v>
      </c>
      <c r="AU90" s="42">
        <v>96.810464812597175</v>
      </c>
      <c r="AV90" s="42">
        <v>0</v>
      </c>
      <c r="AW90" s="42">
        <v>0</v>
      </c>
      <c r="AX90" s="42">
        <v>484.81188380115753</v>
      </c>
      <c r="AY90" s="42">
        <v>2788.5709614385128</v>
      </c>
      <c r="AZ90" s="42">
        <v>1367.6036722152055</v>
      </c>
      <c r="BA90" s="42">
        <v>182478.93453093371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180197.95100307587</v>
      </c>
      <c r="BJ90" s="42">
        <v>0</v>
      </c>
      <c r="BK90" s="42">
        <v>115835.42867606676</v>
      </c>
      <c r="BL90" s="42">
        <v>501217.41662429087</v>
      </c>
      <c r="BM90" s="42">
        <v>1006.2985505510397</v>
      </c>
      <c r="BN90" s="42">
        <v>9661.8344847588451</v>
      </c>
      <c r="BO90" s="42">
        <v>12.974598376946012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999911.99800177186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332.75887097359379</v>
      </c>
      <c r="G91" s="42">
        <v>2497.1629296558781</v>
      </c>
      <c r="H91" s="42">
        <v>166.64111256723248</v>
      </c>
      <c r="I91" s="42">
        <v>200.91652031609178</v>
      </c>
      <c r="J91" s="42">
        <v>235.96408994164625</v>
      </c>
      <c r="K91" s="42">
        <v>449.24377986126899</v>
      </c>
      <c r="L91" s="42">
        <v>48.079946188887966</v>
      </c>
      <c r="M91" s="42">
        <v>1258.7096547772578</v>
      </c>
      <c r="N91" s="42">
        <v>7228.4647150360252</v>
      </c>
      <c r="O91" s="42">
        <v>394.16289932367789</v>
      </c>
      <c r="P91" s="42">
        <v>161.39899138211285</v>
      </c>
      <c r="Q91" s="42">
        <v>221.8163684453086</v>
      </c>
      <c r="R91" s="42">
        <v>492.45910622697721</v>
      </c>
      <c r="S91" s="42">
        <v>7480.9015916805029</v>
      </c>
      <c r="T91" s="42">
        <v>1097.4908344997073</v>
      </c>
      <c r="U91" s="42">
        <v>6576.4683855074118</v>
      </c>
      <c r="V91" s="42">
        <v>42.580437711536575</v>
      </c>
      <c r="W91" s="42">
        <v>115.34382522544786</v>
      </c>
      <c r="X91" s="42">
        <v>4209.8008130130229</v>
      </c>
      <c r="Y91" s="42">
        <v>488.3666482804926</v>
      </c>
      <c r="Z91" s="42">
        <v>6400.0980332938198</v>
      </c>
      <c r="AA91" s="42">
        <v>430.26575684738248</v>
      </c>
      <c r="AB91" s="42">
        <v>398.58138117365598</v>
      </c>
      <c r="AC91" s="42">
        <v>2175.2572228380559</v>
      </c>
      <c r="AD91" s="42">
        <v>2026.0326503785041</v>
      </c>
      <c r="AE91" s="42">
        <v>16531.642596987982</v>
      </c>
      <c r="AF91" s="42">
        <v>5822.2378235043534</v>
      </c>
      <c r="AG91" s="42">
        <v>767.59754204629337</v>
      </c>
      <c r="AH91" s="42">
        <v>2031.3691469041087</v>
      </c>
      <c r="AI91" s="42">
        <v>180.32553693755304</v>
      </c>
      <c r="AJ91" s="42">
        <v>5227.0382897948748</v>
      </c>
      <c r="AK91" s="42">
        <v>1032.0029277795463</v>
      </c>
      <c r="AL91" s="42">
        <v>846.65833864347451</v>
      </c>
      <c r="AM91" s="42">
        <v>26073.281225616236</v>
      </c>
      <c r="AN91" s="42">
        <v>1479.6165881233476</v>
      </c>
      <c r="AO91" s="42">
        <v>9562.581374639507</v>
      </c>
      <c r="AP91" s="42">
        <v>48942.16787913505</v>
      </c>
      <c r="AQ91" s="42">
        <v>19349.184068861108</v>
      </c>
      <c r="AR91" s="42">
        <v>12335.406094275573</v>
      </c>
      <c r="AS91" s="42">
        <v>12619.904847955717</v>
      </c>
      <c r="AT91" s="42">
        <v>1332.2280450150488</v>
      </c>
      <c r="AU91" s="42">
        <v>315.73699138066843</v>
      </c>
      <c r="AV91" s="42">
        <v>536.69540218520456</v>
      </c>
      <c r="AW91" s="42">
        <v>0</v>
      </c>
      <c r="AX91" s="42">
        <v>17982.94658296584</v>
      </c>
      <c r="AY91" s="42">
        <v>4471.1432899687179</v>
      </c>
      <c r="AZ91" s="42">
        <v>3523.6406102288502</v>
      </c>
      <c r="BA91" s="42">
        <v>0</v>
      </c>
      <c r="BB91" s="42">
        <v>2140.4069834698789</v>
      </c>
      <c r="BC91" s="42">
        <v>2200.9959520612292</v>
      </c>
      <c r="BD91" s="42">
        <v>729.28115380939585</v>
      </c>
      <c r="BE91" s="42">
        <v>672.90475723423833</v>
      </c>
      <c r="BF91" s="42">
        <v>437.24095246686244</v>
      </c>
      <c r="BG91" s="42">
        <v>2800.9914689826251</v>
      </c>
      <c r="BH91" s="42">
        <v>0</v>
      </c>
      <c r="BI91" s="42">
        <v>0</v>
      </c>
      <c r="BJ91" s="42">
        <v>364.34887130683529</v>
      </c>
      <c r="BK91" s="42">
        <v>0</v>
      </c>
      <c r="BL91" s="42">
        <v>172.91278292127907</v>
      </c>
      <c r="BM91" s="42">
        <v>0</v>
      </c>
      <c r="BN91" s="42">
        <v>2341.2033897162628</v>
      </c>
      <c r="BO91" s="42">
        <v>318.22506853890854</v>
      </c>
      <c r="BP91" s="42">
        <v>864.3236864669791</v>
      </c>
      <c r="BQ91" s="42">
        <v>186.27976296451382</v>
      </c>
      <c r="BR91" s="42">
        <v>155.51340196641385</v>
      </c>
      <c r="BS91" s="42">
        <v>0</v>
      </c>
      <c r="BT91" s="42">
        <f t="shared" si="1"/>
        <v>249477</v>
      </c>
    </row>
    <row r="92" spans="1:72" x14ac:dyDescent="0.25">
      <c r="A92" s="10" t="s">
        <v>215</v>
      </c>
      <c r="B92" s="8" t="s">
        <v>216</v>
      </c>
      <c r="C92" s="42">
        <v>425.13294556487551</v>
      </c>
      <c r="D92" s="42">
        <v>2.2502891110305412</v>
      </c>
      <c r="E92" s="42">
        <v>0</v>
      </c>
      <c r="F92" s="42">
        <v>520.88241773223319</v>
      </c>
      <c r="G92" s="42">
        <v>3537.084090951299</v>
      </c>
      <c r="H92" s="42">
        <v>273.12854073671559</v>
      </c>
      <c r="I92" s="42">
        <v>267.81166991395639</v>
      </c>
      <c r="J92" s="42">
        <v>278.45616070318681</v>
      </c>
      <c r="K92" s="42">
        <v>460.80274450702592</v>
      </c>
      <c r="L92" s="42">
        <v>58.66085449315554</v>
      </c>
      <c r="M92" s="42">
        <v>7146.9895584351689</v>
      </c>
      <c r="N92" s="42">
        <v>37046.784884779678</v>
      </c>
      <c r="O92" s="42">
        <v>813.09676031474191</v>
      </c>
      <c r="P92" s="42">
        <v>225.0722253120594</v>
      </c>
      <c r="Q92" s="42">
        <v>299.89663066658261</v>
      </c>
      <c r="R92" s="42">
        <v>666.49192959151367</v>
      </c>
      <c r="S92" s="42">
        <v>14590.553090744877</v>
      </c>
      <c r="T92" s="42">
        <v>2039.2911616795968</v>
      </c>
      <c r="U92" s="42">
        <v>13362.269145841692</v>
      </c>
      <c r="V92" s="42">
        <v>74.752023780374671</v>
      </c>
      <c r="W92" s="42">
        <v>275.72842488392934</v>
      </c>
      <c r="X92" s="42">
        <v>9532.1963583423276</v>
      </c>
      <c r="Y92" s="42">
        <v>502.83289647252218</v>
      </c>
      <c r="Z92" s="42">
        <v>6932.7150459623235</v>
      </c>
      <c r="AA92" s="42">
        <v>457.75823940023474</v>
      </c>
      <c r="AB92" s="42">
        <v>547.78560119643089</v>
      </c>
      <c r="AC92" s="42">
        <v>2404.7055972480989</v>
      </c>
      <c r="AD92" s="42">
        <v>2198.7559592445614</v>
      </c>
      <c r="AE92" s="42">
        <v>19639.172099531785</v>
      </c>
      <c r="AF92" s="42">
        <v>6142.798938698721</v>
      </c>
      <c r="AG92" s="42">
        <v>792.34933425741963</v>
      </c>
      <c r="AH92" s="42">
        <v>2099.0106053526442</v>
      </c>
      <c r="AI92" s="42">
        <v>184.96528177015145</v>
      </c>
      <c r="AJ92" s="42">
        <v>5376.8731444091463</v>
      </c>
      <c r="AK92" s="42">
        <v>1088.9397466920859</v>
      </c>
      <c r="AL92" s="42">
        <v>929.50992224960135</v>
      </c>
      <c r="AM92" s="42">
        <v>28223.345185351391</v>
      </c>
      <c r="AN92" s="42">
        <v>1539.6528935784318</v>
      </c>
      <c r="AO92" s="42">
        <v>9916.0596372657328</v>
      </c>
      <c r="AP92" s="42">
        <v>51784.696842298668</v>
      </c>
      <c r="AQ92" s="42">
        <v>20510.467912756707</v>
      </c>
      <c r="AR92" s="42">
        <v>12831.350511884089</v>
      </c>
      <c r="AS92" s="42">
        <v>13126.022803692795</v>
      </c>
      <c r="AT92" s="42">
        <v>1373.583826767232</v>
      </c>
      <c r="AU92" s="42">
        <v>352.5394511639833</v>
      </c>
      <c r="AV92" s="42">
        <v>550.50448192653084</v>
      </c>
      <c r="AW92" s="42">
        <v>0</v>
      </c>
      <c r="AX92" s="42">
        <v>20684.380811454055</v>
      </c>
      <c r="AY92" s="42">
        <v>5899.3537101745742</v>
      </c>
      <c r="AZ92" s="42">
        <v>31050.40634608017</v>
      </c>
      <c r="BA92" s="42">
        <v>0</v>
      </c>
      <c r="BB92" s="42">
        <v>2195.4792844310628</v>
      </c>
      <c r="BC92" s="42">
        <v>2514.3587720621354</v>
      </c>
      <c r="BD92" s="42">
        <v>800.27883932367683</v>
      </c>
      <c r="BE92" s="42">
        <v>690.76595249493084</v>
      </c>
      <c r="BF92" s="42">
        <v>448.49108644267909</v>
      </c>
      <c r="BG92" s="42">
        <v>2955.1083542943888</v>
      </c>
      <c r="BH92" s="42">
        <v>0</v>
      </c>
      <c r="BI92" s="42">
        <v>0</v>
      </c>
      <c r="BJ92" s="42">
        <v>373.72350465948341</v>
      </c>
      <c r="BK92" s="42">
        <v>0</v>
      </c>
      <c r="BL92" s="42">
        <v>186.81310129024683</v>
      </c>
      <c r="BM92" s="42">
        <v>0</v>
      </c>
      <c r="BN92" s="42">
        <v>2526.4442766241345</v>
      </c>
      <c r="BO92" s="42">
        <v>327.90730307715353</v>
      </c>
      <c r="BP92" s="42">
        <v>1087.1733464687788</v>
      </c>
      <c r="BQ92" s="42">
        <v>191.07270900150007</v>
      </c>
      <c r="BR92" s="42">
        <v>159.51473486372467</v>
      </c>
      <c r="BS92" s="42">
        <v>0</v>
      </c>
      <c r="BT92" s="42">
        <f t="shared" si="1"/>
        <v>353494.99999999988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0.85765001998589385</v>
      </c>
      <c r="G93" s="42">
        <v>6.4361675175215742</v>
      </c>
      <c r="H93" s="42">
        <v>0.42949945438148807</v>
      </c>
      <c r="I93" s="42">
        <v>0.51784061281499705</v>
      </c>
      <c r="J93" s="42">
        <v>0.60817193501797184</v>
      </c>
      <c r="K93" s="42">
        <v>1.1578772810751934</v>
      </c>
      <c r="L93" s="42">
        <v>0.12392086404540284</v>
      </c>
      <c r="M93" s="42">
        <v>3.2441880735369466</v>
      </c>
      <c r="N93" s="42">
        <v>18.630586433892361</v>
      </c>
      <c r="O93" s="42">
        <v>1.0159122655199673</v>
      </c>
      <c r="P93" s="42">
        <v>0.41598845367989262</v>
      </c>
      <c r="Q93" s="42">
        <v>0.57170771217520433</v>
      </c>
      <c r="R93" s="42">
        <v>1.2692601133729617</v>
      </c>
      <c r="S93" s="42">
        <v>19.281215195992271</v>
      </c>
      <c r="T93" s="42">
        <v>2.8286639914032627</v>
      </c>
      <c r="U93" s="42">
        <v>16.950136372816999</v>
      </c>
      <c r="V93" s="42">
        <v>0.10974647542065208</v>
      </c>
      <c r="W93" s="42">
        <v>0.29728624129664449</v>
      </c>
      <c r="X93" s="42">
        <v>10.850306532335141</v>
      </c>
      <c r="Y93" s="42">
        <v>1.258712245394793</v>
      </c>
      <c r="Z93" s="42">
        <v>16.495560854940241</v>
      </c>
      <c r="AA93" s="42">
        <v>1.1089634782078788</v>
      </c>
      <c r="AB93" s="42">
        <v>1.027300424867466</v>
      </c>
      <c r="AC93" s="42">
        <v>5.6064903549620606</v>
      </c>
      <c r="AD93" s="42">
        <v>5.2218801500474124</v>
      </c>
      <c r="AE93" s="42">
        <v>42.60852178703157</v>
      </c>
      <c r="AF93" s="42">
        <v>15.006188628664363</v>
      </c>
      <c r="AG93" s="42">
        <v>1.9783996902951644</v>
      </c>
      <c r="AH93" s="42">
        <v>5.2356343929874978</v>
      </c>
      <c r="AI93" s="42">
        <v>0.46476957896257615</v>
      </c>
      <c r="AJ93" s="42">
        <v>13.472126169298592</v>
      </c>
      <c r="AK93" s="42">
        <v>2.6598759908217926</v>
      </c>
      <c r="AL93" s="42">
        <v>2.182170347357689</v>
      </c>
      <c r="AM93" s="42">
        <v>67.201063938043347</v>
      </c>
      <c r="AN93" s="42">
        <v>3.813551815050336</v>
      </c>
      <c r="AO93" s="42">
        <v>24.646519815025851</v>
      </c>
      <c r="AP93" s="42">
        <v>126.14314724918064</v>
      </c>
      <c r="AQ93" s="42">
        <v>49.870430365435269</v>
      </c>
      <c r="AR93" s="42">
        <v>31.793175798246711</v>
      </c>
      <c r="AS93" s="42">
        <v>32.526440582640994</v>
      </c>
      <c r="AT93" s="42">
        <v>3.4336737773208612</v>
      </c>
      <c r="AU93" s="42">
        <v>0.81377796533455915</v>
      </c>
      <c r="AV93" s="42">
        <v>1.3832743844325792</v>
      </c>
      <c r="AW93" s="42">
        <v>0</v>
      </c>
      <c r="AX93" s="42">
        <v>46.349100930534824</v>
      </c>
      <c r="AY93" s="42">
        <v>11.523888516576221</v>
      </c>
      <c r="AZ93" s="42">
        <v>9.0818027809263011</v>
      </c>
      <c r="BA93" s="42">
        <v>0</v>
      </c>
      <c r="BB93" s="42">
        <v>5.5166676301668387</v>
      </c>
      <c r="BC93" s="42">
        <v>5.6728291472775867</v>
      </c>
      <c r="BD93" s="42">
        <v>1.8796433414681177</v>
      </c>
      <c r="BE93" s="42">
        <v>1.7343392733663436</v>
      </c>
      <c r="BF93" s="42">
        <v>1.1269412909253862</v>
      </c>
      <c r="BG93" s="42">
        <v>7.219252734944817</v>
      </c>
      <c r="BH93" s="42">
        <v>0</v>
      </c>
      <c r="BI93" s="42">
        <v>0</v>
      </c>
      <c r="BJ93" s="42">
        <v>0.93906983108781628</v>
      </c>
      <c r="BK93" s="42">
        <v>0</v>
      </c>
      <c r="BL93" s="42">
        <v>0.44566400677570461</v>
      </c>
      <c r="BM93" s="42">
        <v>0</v>
      </c>
      <c r="BN93" s="42">
        <v>6.0341986619510299</v>
      </c>
      <c r="BO93" s="42">
        <v>0.82019071525839338</v>
      </c>
      <c r="BP93" s="42">
        <v>2.2277008718169116</v>
      </c>
      <c r="BQ93" s="42">
        <v>0.48011595291823456</v>
      </c>
      <c r="BR93" s="42">
        <v>0.40081898317040898</v>
      </c>
      <c r="BS93" s="42">
        <v>0</v>
      </c>
      <c r="BT93" s="42">
        <f t="shared" si="1"/>
        <v>643</v>
      </c>
    </row>
    <row r="94" spans="1:72" x14ac:dyDescent="0.25">
      <c r="A94" s="10" t="s">
        <v>219</v>
      </c>
      <c r="B94" s="8" t="s">
        <v>44</v>
      </c>
      <c r="C94" s="42">
        <v>207.93633029227337</v>
      </c>
      <c r="D94" s="42">
        <v>6.1163351438246929</v>
      </c>
      <c r="E94" s="42">
        <v>5.8307691968935194</v>
      </c>
      <c r="F94" s="42">
        <v>199.36275026133376</v>
      </c>
      <c r="G94" s="42">
        <v>1213.8421941101446</v>
      </c>
      <c r="H94" s="42">
        <v>106.83191902488605</v>
      </c>
      <c r="I94" s="42">
        <v>94.263726753280935</v>
      </c>
      <c r="J94" s="42">
        <v>99.323749660511055</v>
      </c>
      <c r="K94" s="42">
        <v>153.16039581328133</v>
      </c>
      <c r="L94" s="42">
        <v>19.599094820299946</v>
      </c>
      <c r="M94" s="42">
        <v>2036.4338352025136</v>
      </c>
      <c r="N94" s="42">
        <v>10116.386003837422</v>
      </c>
      <c r="O94" s="42">
        <v>336.46282285801294</v>
      </c>
      <c r="P94" s="42">
        <v>85.528026697688389</v>
      </c>
      <c r="Q94" s="42">
        <v>100.78082847890934</v>
      </c>
      <c r="R94" s="42">
        <v>238.37591547630831</v>
      </c>
      <c r="S94" s="42">
        <v>4594.4157513060527</v>
      </c>
      <c r="T94" s="42">
        <v>549.04924519324697</v>
      </c>
      <c r="U94" s="42">
        <v>4989.2989204822734</v>
      </c>
      <c r="V94" s="42">
        <v>23.071882827306172</v>
      </c>
      <c r="W94" s="42">
        <v>118.09400883558661</v>
      </c>
      <c r="X94" s="42">
        <v>3171.5048233986818</v>
      </c>
      <c r="Y94" s="42">
        <v>168.23989750178302</v>
      </c>
      <c r="Z94" s="42">
        <v>2305.8015219336671</v>
      </c>
      <c r="AA94" s="42">
        <v>152.76137581452926</v>
      </c>
      <c r="AB94" s="42">
        <v>236.09059677895945</v>
      </c>
      <c r="AC94" s="42">
        <v>818.65298639227808</v>
      </c>
      <c r="AD94" s="42">
        <v>745.41399026680108</v>
      </c>
      <c r="AE94" s="42">
        <v>6761.3483989221277</v>
      </c>
      <c r="AF94" s="42">
        <v>2084.3400249655019</v>
      </c>
      <c r="AG94" s="42">
        <v>279.88914240019358</v>
      </c>
      <c r="AH94" s="42">
        <v>729.50161942272348</v>
      </c>
      <c r="AI94" s="42">
        <v>62.056815299178403</v>
      </c>
      <c r="AJ94" s="42">
        <v>1814.0508545076141</v>
      </c>
      <c r="AK94" s="42">
        <v>391.23024954130244</v>
      </c>
      <c r="AL94" s="42">
        <v>311.75917188496362</v>
      </c>
      <c r="AM94" s="42">
        <v>9422.4202425056028</v>
      </c>
      <c r="AN94" s="42">
        <v>518.38479628962659</v>
      </c>
      <c r="AO94" s="42">
        <v>3325.7913618178486</v>
      </c>
      <c r="AP94" s="42">
        <v>17387.787302105313</v>
      </c>
      <c r="AQ94" s="42">
        <v>7051.6637936065072</v>
      </c>
      <c r="AR94" s="42">
        <v>4286.9255116887998</v>
      </c>
      <c r="AS94" s="42">
        <v>4397.8578061185062</v>
      </c>
      <c r="AT94" s="42">
        <v>473.97363807046548</v>
      </c>
      <c r="AU94" s="42">
        <v>138.12976490074644</v>
      </c>
      <c r="AV94" s="42">
        <v>251.57606294266552</v>
      </c>
      <c r="AW94" s="42">
        <v>0</v>
      </c>
      <c r="AX94" s="42">
        <v>7088.2545717468493</v>
      </c>
      <c r="AY94" s="42">
        <v>2047.0019170103706</v>
      </c>
      <c r="AZ94" s="42">
        <v>8172.2957770759076</v>
      </c>
      <c r="BA94" s="42">
        <v>4.2861193585151041</v>
      </c>
      <c r="BB94" s="42">
        <v>733.2563555993404</v>
      </c>
      <c r="BC94" s="42">
        <v>810.46949383597882</v>
      </c>
      <c r="BD94" s="42">
        <v>295.60817495927773</v>
      </c>
      <c r="BE94" s="42">
        <v>254.16531381170157</v>
      </c>
      <c r="BF94" s="42">
        <v>152.73080808317118</v>
      </c>
      <c r="BG94" s="42">
        <v>1007.0520355378441</v>
      </c>
      <c r="BH94" s="42">
        <v>1.3245940250064898</v>
      </c>
      <c r="BI94" s="42">
        <v>39.813065641218643</v>
      </c>
      <c r="BJ94" s="42">
        <v>124.43227605748496</v>
      </c>
      <c r="BK94" s="42">
        <v>60.031225887861105</v>
      </c>
      <c r="BL94" s="42">
        <v>89.601873780834467</v>
      </c>
      <c r="BM94" s="42">
        <v>3.2227528797049643</v>
      </c>
      <c r="BN94" s="42">
        <v>863.86005496792825</v>
      </c>
      <c r="BO94" s="42">
        <v>111.58865057357997</v>
      </c>
      <c r="BP94" s="42">
        <v>424.22163221300309</v>
      </c>
      <c r="BQ94" s="42">
        <v>67.915934749945762</v>
      </c>
      <c r="BR94" s="42">
        <v>54.214702255288408</v>
      </c>
      <c r="BS94" s="42">
        <v>0</v>
      </c>
      <c r="BT94" s="42">
        <f t="shared" si="1"/>
        <v>114986.66358539925</v>
      </c>
    </row>
    <row r="95" spans="1:72" x14ac:dyDescent="0.25">
      <c r="A95" s="10" t="s">
        <v>220</v>
      </c>
      <c r="B95" s="8" t="s">
        <v>45</v>
      </c>
      <c r="C95" s="42">
        <v>2.0438880538793791</v>
      </c>
      <c r="D95" s="42">
        <v>2.2278234917888769E-3</v>
      </c>
      <c r="E95" s="42">
        <v>0</v>
      </c>
      <c r="F95" s="42">
        <v>105.56106959868707</v>
      </c>
      <c r="G95" s="42">
        <v>789.09736856044674</v>
      </c>
      <c r="H95" s="42">
        <v>52.952967263129302</v>
      </c>
      <c r="I95" s="42">
        <v>63.449818515732126</v>
      </c>
      <c r="J95" s="42">
        <v>74.395588298604153</v>
      </c>
      <c r="K95" s="42">
        <v>141.2340171570894</v>
      </c>
      <c r="L95" s="42">
        <v>15.149797137811653</v>
      </c>
      <c r="M95" s="42">
        <v>413.19217414388811</v>
      </c>
      <c r="N95" s="42">
        <v>2355.1368106971122</v>
      </c>
      <c r="O95" s="42">
        <v>126.17253180498518</v>
      </c>
      <c r="P95" s="42">
        <v>51.078554540934107</v>
      </c>
      <c r="Q95" s="42">
        <v>70.012422809781853</v>
      </c>
      <c r="R95" s="42">
        <v>155.60663125196936</v>
      </c>
      <c r="S95" s="42">
        <v>2374.279396204628</v>
      </c>
      <c r="T95" s="42">
        <v>346.84331125721087</v>
      </c>
      <c r="U95" s="42">
        <v>2098.4718382915835</v>
      </c>
      <c r="V95" s="42">
        <v>13.478252320981573</v>
      </c>
      <c r="W95" s="42">
        <v>37.156646127754371</v>
      </c>
      <c r="X95" s="42">
        <v>1342.7141578430349</v>
      </c>
      <c r="Y95" s="42">
        <v>153.54697049532217</v>
      </c>
      <c r="Z95" s="42">
        <v>2013.4093701011564</v>
      </c>
      <c r="AA95" s="42">
        <v>135.3305524633966</v>
      </c>
      <c r="AB95" s="42">
        <v>126.23935355577693</v>
      </c>
      <c r="AC95" s="42">
        <v>684.73257585476722</v>
      </c>
      <c r="AD95" s="42">
        <v>637.42029834663481</v>
      </c>
      <c r="AE95" s="42">
        <v>5209.0572836922393</v>
      </c>
      <c r="AF95" s="42">
        <v>1831.3193398057379</v>
      </c>
      <c r="AG95" s="42">
        <v>241.33699239994144</v>
      </c>
      <c r="AH95" s="42">
        <v>638.68046691501434</v>
      </c>
      <c r="AI95" s="42">
        <v>56.691046419306083</v>
      </c>
      <c r="AJ95" s="42">
        <v>1643.3242763164001</v>
      </c>
      <c r="AK95" s="42">
        <v>324.65345369413927</v>
      </c>
      <c r="AL95" s="42">
        <v>266.32316490372409</v>
      </c>
      <c r="AM95" s="42">
        <v>8202.8984092474111</v>
      </c>
      <c r="AN95" s="42">
        <v>465.31852858522694</v>
      </c>
      <c r="AO95" s="42">
        <v>3006.7071288306724</v>
      </c>
      <c r="AP95" s="42">
        <v>15393.978826062341</v>
      </c>
      <c r="AQ95" s="42">
        <v>6086.9632734158913</v>
      </c>
      <c r="AR95" s="42">
        <v>3878.895413899575</v>
      </c>
      <c r="AS95" s="42">
        <v>3968.019664428432</v>
      </c>
      <c r="AT95" s="42">
        <v>418.87716039103452</v>
      </c>
      <c r="AU95" s="42">
        <v>99.46472064419082</v>
      </c>
      <c r="AV95" s="42">
        <v>168.72720566941155</v>
      </c>
      <c r="AW95" s="42">
        <v>0</v>
      </c>
      <c r="AX95" s="42">
        <v>5663.9328417667139</v>
      </c>
      <c r="AY95" s="42">
        <v>1410.8485097957021</v>
      </c>
      <c r="AZ95" s="42">
        <v>1182.9279396341226</v>
      </c>
      <c r="BA95" s="42">
        <v>0</v>
      </c>
      <c r="BB95" s="42">
        <v>672.90475723423845</v>
      </c>
      <c r="BC95" s="42">
        <v>692.50029176829719</v>
      </c>
      <c r="BD95" s="42">
        <v>229.60850475431974</v>
      </c>
      <c r="BE95" s="42">
        <v>211.55280372502591</v>
      </c>
      <c r="BF95" s="42">
        <v>137.46054803820991</v>
      </c>
      <c r="BG95" s="42">
        <v>880.97181270605222</v>
      </c>
      <c r="BH95" s="42">
        <v>0</v>
      </c>
      <c r="BI95" s="42">
        <v>0</v>
      </c>
      <c r="BJ95" s="42">
        <v>114.54461263149069</v>
      </c>
      <c r="BK95" s="42">
        <v>0</v>
      </c>
      <c r="BL95" s="42">
        <v>54.360612310148198</v>
      </c>
      <c r="BM95" s="42">
        <v>0</v>
      </c>
      <c r="BN95" s="42">
        <v>736.7875057117742</v>
      </c>
      <c r="BO95" s="42">
        <v>100.05470067427626</v>
      </c>
      <c r="BP95" s="42">
        <v>273.14610178805123</v>
      </c>
      <c r="BQ95" s="42">
        <v>58.562946039393552</v>
      </c>
      <c r="BR95" s="42">
        <v>48.890565581708159</v>
      </c>
      <c r="BS95" s="42">
        <v>0</v>
      </c>
      <c r="BT95" s="42">
        <f t="shared" si="1"/>
        <v>78748.999999999985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67.975766669581816</v>
      </c>
      <c r="G96" s="42">
        <v>510.11882612045412</v>
      </c>
      <c r="H96" s="42">
        <v>34.041338559321581</v>
      </c>
      <c r="I96" s="42">
        <v>41.043096657683819</v>
      </c>
      <c r="J96" s="42">
        <v>48.202591484169361</v>
      </c>
      <c r="K96" s="42">
        <v>91.771228422138535</v>
      </c>
      <c r="L96" s="42">
        <v>9.8217402711444244</v>
      </c>
      <c r="M96" s="42">
        <v>257.12839314411104</v>
      </c>
      <c r="N96" s="42">
        <v>1476.6260908716274</v>
      </c>
      <c r="O96" s="42">
        <v>80.519341816009472</v>
      </c>
      <c r="P96" s="42">
        <v>32.970481438395595</v>
      </c>
      <c r="Q96" s="42">
        <v>45.312504098887928</v>
      </c>
      <c r="R96" s="42">
        <v>100.59922730610613</v>
      </c>
      <c r="S96" s="42">
        <v>1528.1937325557606</v>
      </c>
      <c r="T96" s="42">
        <v>224.19471694227758</v>
      </c>
      <c r="U96" s="42">
        <v>1343.436702904934</v>
      </c>
      <c r="V96" s="42">
        <v>8.6983042408439992</v>
      </c>
      <c r="W96" s="42">
        <v>23.562361920996722</v>
      </c>
      <c r="X96" s="42">
        <v>859.97538383731842</v>
      </c>
      <c r="Y96" s="42">
        <v>99.763222647052615</v>
      </c>
      <c r="Z96" s="42">
        <v>1307.4078815712589</v>
      </c>
      <c r="AA96" s="42">
        <v>87.8944101709302</v>
      </c>
      <c r="AB96" s="42">
        <v>81.421946426937282</v>
      </c>
      <c r="AC96" s="42">
        <v>444.36013679616099</v>
      </c>
      <c r="AD96" s="42">
        <v>413.87663777117615</v>
      </c>
      <c r="AE96" s="42">
        <v>3377.0732439074491</v>
      </c>
      <c r="AF96" s="42">
        <v>1189.3629721347152</v>
      </c>
      <c r="AG96" s="42">
        <v>156.80432879706447</v>
      </c>
      <c r="AH96" s="42">
        <v>414.96677382553941</v>
      </c>
      <c r="AI96" s="42">
        <v>36.836783907729036</v>
      </c>
      <c r="AJ96" s="42">
        <v>1067.7759968366472</v>
      </c>
      <c r="AK96" s="42">
        <v>210.81688976710888</v>
      </c>
      <c r="AL96" s="42">
        <v>172.95481712657838</v>
      </c>
      <c r="AM96" s="42">
        <v>5326.2330038483724</v>
      </c>
      <c r="AN96" s="42">
        <v>302.25511842987601</v>
      </c>
      <c r="AO96" s="42">
        <v>1953.4379305336895</v>
      </c>
      <c r="AP96" s="42">
        <v>9997.8743596578424</v>
      </c>
      <c r="AQ96" s="42">
        <v>3952.6387911565748</v>
      </c>
      <c r="AR96" s="42">
        <v>2519.8687685941632</v>
      </c>
      <c r="AS96" s="42">
        <v>2577.9859897560386</v>
      </c>
      <c r="AT96" s="42">
        <v>272.14668229176215</v>
      </c>
      <c r="AU96" s="42">
        <v>64.498548129619195</v>
      </c>
      <c r="AV96" s="42">
        <v>109.635789197259</v>
      </c>
      <c r="AW96" s="42">
        <v>0</v>
      </c>
      <c r="AX96" s="42">
        <v>3673.544682306137</v>
      </c>
      <c r="AY96" s="42">
        <v>913.36225578580706</v>
      </c>
      <c r="AZ96" s="42">
        <v>719.80702196632512</v>
      </c>
      <c r="BA96" s="42">
        <v>0</v>
      </c>
      <c r="BB96" s="42">
        <v>437.2409524668625</v>
      </c>
      <c r="BC96" s="42">
        <v>449.61802773360444</v>
      </c>
      <c r="BD96" s="42">
        <v>148.9770818215236</v>
      </c>
      <c r="BE96" s="42">
        <v>137.46054803820991</v>
      </c>
      <c r="BF96" s="42">
        <v>89.319298614977384</v>
      </c>
      <c r="BG96" s="42">
        <v>572.18472337634944</v>
      </c>
      <c r="BH96" s="42">
        <v>0</v>
      </c>
      <c r="BI96" s="42">
        <v>0</v>
      </c>
      <c r="BJ96" s="42">
        <v>74.428951480137442</v>
      </c>
      <c r="BK96" s="42">
        <v>0</v>
      </c>
      <c r="BL96" s="42">
        <v>35.32251131774531</v>
      </c>
      <c r="BM96" s="42">
        <v>0</v>
      </c>
      <c r="BN96" s="42">
        <v>478.25951230017159</v>
      </c>
      <c r="BO96" s="42">
        <v>65.006810920238721</v>
      </c>
      <c r="BP96" s="42">
        <v>176.56348293997706</v>
      </c>
      <c r="BQ96" s="42">
        <v>38.053109344590958</v>
      </c>
      <c r="BR96" s="42">
        <v>31.768177044033518</v>
      </c>
      <c r="BS96" s="42">
        <v>0</v>
      </c>
      <c r="BT96" s="42">
        <f t="shared" si="1"/>
        <v>50962.999999999993</v>
      </c>
    </row>
    <row r="97" spans="1:72" x14ac:dyDescent="0.25">
      <c r="A97" s="10" t="s">
        <v>223</v>
      </c>
      <c r="B97" s="8" t="s">
        <v>224</v>
      </c>
      <c r="C97" s="42">
        <v>214.34236862714266</v>
      </c>
      <c r="D97" s="42">
        <v>0.49969015929849303</v>
      </c>
      <c r="E97" s="42">
        <v>0</v>
      </c>
      <c r="F97" s="42">
        <v>116.48315019375261</v>
      </c>
      <c r="G97" s="42">
        <v>591.35375988456985</v>
      </c>
      <c r="H97" s="42">
        <v>66.769409833310959</v>
      </c>
      <c r="I97" s="42">
        <v>42.176455858542255</v>
      </c>
      <c r="J97" s="42">
        <v>35.123372271418454</v>
      </c>
      <c r="K97" s="42">
        <v>26.60596707291754</v>
      </c>
      <c r="L97" s="42">
        <v>6.7766247122791423</v>
      </c>
      <c r="M97" s="42">
        <v>2237.9910178190589</v>
      </c>
      <c r="N97" s="42">
        <v>10947.234896888061</v>
      </c>
      <c r="O97" s="42">
        <v>250.84945191266704</v>
      </c>
      <c r="P97" s="42">
        <v>43.374423126322554</v>
      </c>
      <c r="Q97" s="42">
        <v>44.413886166544785</v>
      </c>
      <c r="R97" s="42">
        <v>111.31376086783521</v>
      </c>
      <c r="S97" s="42">
        <v>3129.8729677578685</v>
      </c>
      <c r="T97" s="42">
        <v>334.94940300556823</v>
      </c>
      <c r="U97" s="42">
        <v>3661.8944423325033</v>
      </c>
      <c r="V97" s="42">
        <v>13.928550004785897</v>
      </c>
      <c r="W97" s="42">
        <v>96.384580991331944</v>
      </c>
      <c r="X97" s="42">
        <v>2446.7473046518012</v>
      </c>
      <c r="Y97" s="42">
        <v>30.199182593953356</v>
      </c>
      <c r="Z97" s="42">
        <v>532.53530908283301</v>
      </c>
      <c r="AA97" s="42">
        <v>32.573801789753951</v>
      </c>
      <c r="AB97" s="42">
        <v>113.21792781395897</v>
      </c>
      <c r="AC97" s="42">
        <v>219.06387047941894</v>
      </c>
      <c r="AD97" s="42">
        <v>172.88033955740681</v>
      </c>
      <c r="AE97" s="42">
        <v>2251.3012569305852</v>
      </c>
      <c r="AF97" s="42">
        <v>437.81352384077445</v>
      </c>
      <c r="AG97" s="42">
        <v>47.563298567897654</v>
      </c>
      <c r="AH97" s="42">
        <v>126.67469315370948</v>
      </c>
      <c r="AI97" s="42">
        <v>10.679580916286255</v>
      </c>
      <c r="AJ97" s="42">
        <v>314.74437837856692</v>
      </c>
      <c r="AK97" s="42">
        <v>81.20885422017659</v>
      </c>
      <c r="AL97" s="42">
        <v>70.26732119964754</v>
      </c>
      <c r="AM97" s="42">
        <v>2203.095218198418</v>
      </c>
      <c r="AN97" s="42">
        <v>102.29239666959833</v>
      </c>
      <c r="AO97" s="42">
        <v>612.38241957185562</v>
      </c>
      <c r="AP97" s="42">
        <v>3685.393340827784</v>
      </c>
      <c r="AQ97" s="42">
        <v>1535.44780300307</v>
      </c>
      <c r="AR97" s="42">
        <v>821.40309084384842</v>
      </c>
      <c r="AS97" s="42">
        <v>815.25477541722807</v>
      </c>
      <c r="AT97" s="42">
        <v>83.579152176426206</v>
      </c>
      <c r="AU97" s="42">
        <v>37.955563567663546</v>
      </c>
      <c r="AV97" s="42">
        <v>31.78519289267707</v>
      </c>
      <c r="AW97" s="42">
        <v>0</v>
      </c>
      <c r="AX97" s="42">
        <v>2168.6673443633481</v>
      </c>
      <c r="AY97" s="42">
        <v>844.81709887763839</v>
      </c>
      <c r="AZ97" s="42">
        <v>9848.0442687679679</v>
      </c>
      <c r="BA97" s="42">
        <v>0</v>
      </c>
      <c r="BB97" s="42">
        <v>126.76324142412913</v>
      </c>
      <c r="BC97" s="42">
        <v>209.035387619566</v>
      </c>
      <c r="BD97" s="42">
        <v>75.788469638877643</v>
      </c>
      <c r="BE97" s="42">
        <v>40.219644673664128</v>
      </c>
      <c r="BF97" s="42">
        <v>25.895112866909145</v>
      </c>
      <c r="BG97" s="42">
        <v>207.025711702465</v>
      </c>
      <c r="BH97" s="42">
        <v>0</v>
      </c>
      <c r="BI97" s="42">
        <v>0</v>
      </c>
      <c r="BJ97" s="42">
        <v>21.578159804545077</v>
      </c>
      <c r="BK97" s="42">
        <v>0</v>
      </c>
      <c r="BL97" s="42">
        <v>11.647812141505906</v>
      </c>
      <c r="BM97" s="42">
        <v>0</v>
      </c>
      <c r="BN97" s="42">
        <v>213.13802368469257</v>
      </c>
      <c r="BO97" s="42">
        <v>19.849922977046326</v>
      </c>
      <c r="BP97" s="42">
        <v>185.88970263940971</v>
      </c>
      <c r="BQ97" s="42">
        <v>11.032213381597067</v>
      </c>
      <c r="BR97" s="42">
        <v>9.2101096055097855</v>
      </c>
      <c r="BS97" s="42">
        <v>0</v>
      </c>
      <c r="BT97" s="42">
        <f t="shared" si="1"/>
        <v>52807</v>
      </c>
    </row>
    <row r="98" spans="1:72" x14ac:dyDescent="0.25">
      <c r="A98" s="10" t="s">
        <v>225</v>
      </c>
      <c r="B98" s="8" t="s">
        <v>226</v>
      </c>
      <c r="C98" s="42">
        <v>12.558985085787127</v>
      </c>
      <c r="D98" s="42">
        <v>1.3689204726275049E-2</v>
      </c>
      <c r="E98" s="42">
        <v>0</v>
      </c>
      <c r="F98" s="42">
        <v>73.331340548750603</v>
      </c>
      <c r="G98" s="42">
        <v>531.39960133922716</v>
      </c>
      <c r="H98" s="42">
        <v>37.272796103511318</v>
      </c>
      <c r="I98" s="42">
        <v>42.513758771379479</v>
      </c>
      <c r="J98" s="42">
        <v>49.178184249533395</v>
      </c>
      <c r="K98" s="42">
        <v>91.139167884568707</v>
      </c>
      <c r="L98" s="42">
        <v>9.9651177168639933</v>
      </c>
      <c r="M98" s="42">
        <v>362.74702694236476</v>
      </c>
      <c r="N98" s="42">
        <v>1974.2495447646863</v>
      </c>
      <c r="O98" s="42">
        <v>93.820571074981302</v>
      </c>
      <c r="P98" s="42">
        <v>34.818251775736606</v>
      </c>
      <c r="Q98" s="42">
        <v>46.705063648040756</v>
      </c>
      <c r="R98" s="42">
        <v>104.73917815270649</v>
      </c>
      <c r="S98" s="42">
        <v>1655.4374324023022</v>
      </c>
      <c r="T98" s="42">
        <v>233.78651576738392</v>
      </c>
      <c r="U98" s="42">
        <v>1524.3648144736512</v>
      </c>
      <c r="V98" s="42">
        <v>9.2021219171034261</v>
      </c>
      <c r="W98" s="42">
        <v>28.897454861724736</v>
      </c>
      <c r="X98" s="42">
        <v>972.2133840285851</v>
      </c>
      <c r="Y98" s="42">
        <v>99.158702505630544</v>
      </c>
      <c r="Z98" s="42">
        <v>1306.6110692583393</v>
      </c>
      <c r="AA98" s="42">
        <v>87.675415348799334</v>
      </c>
      <c r="AB98" s="42">
        <v>86.592079507529121</v>
      </c>
      <c r="AC98" s="42">
        <v>446.65499478045592</v>
      </c>
      <c r="AD98" s="42">
        <v>413.93092901688618</v>
      </c>
      <c r="AE98" s="42">
        <v>3426.3923782414872</v>
      </c>
      <c r="AF98" s="42">
        <v>1186.7900465837931</v>
      </c>
      <c r="AG98" s="42">
        <v>155.83731719875186</v>
      </c>
      <c r="AH98" s="42">
        <v>412.44799050506481</v>
      </c>
      <c r="AI98" s="42">
        <v>36.583076097128931</v>
      </c>
      <c r="AJ98" s="42">
        <v>1060.6624959494898</v>
      </c>
      <c r="AK98" s="42">
        <v>210.65918582004917</v>
      </c>
      <c r="AL98" s="42">
        <v>172.68094315355376</v>
      </c>
      <c r="AM98" s="42">
        <v>5326.0257943390607</v>
      </c>
      <c r="AN98" s="42">
        <v>301.12070463582745</v>
      </c>
      <c r="AO98" s="42">
        <v>1942.4827613902198</v>
      </c>
      <c r="AP98" s="42">
        <v>9974.8395550161113</v>
      </c>
      <c r="AQ98" s="42">
        <v>3949.5895992588826</v>
      </c>
      <c r="AR98" s="42">
        <v>2507.8572034523486</v>
      </c>
      <c r="AS98" s="42">
        <v>2563.6266185050345</v>
      </c>
      <c r="AT98" s="42">
        <v>270.57377465743616</v>
      </c>
      <c r="AU98" s="42">
        <v>65.300415729080754</v>
      </c>
      <c r="AV98" s="42">
        <v>108.88068918336189</v>
      </c>
      <c r="AW98" s="42">
        <v>0</v>
      </c>
      <c r="AX98" s="42">
        <v>3712.2941380746338</v>
      </c>
      <c r="AY98" s="42">
        <v>939.04188796455912</v>
      </c>
      <c r="AZ98" s="42">
        <v>1176.6808126997134</v>
      </c>
      <c r="BA98" s="42">
        <v>0</v>
      </c>
      <c r="BB98" s="42">
        <v>434.2295211477512</v>
      </c>
      <c r="BC98" s="42">
        <v>449.88537972552376</v>
      </c>
      <c r="BD98" s="42">
        <v>150.01480308998606</v>
      </c>
      <c r="BE98" s="42">
        <v>136.53759697974132</v>
      </c>
      <c r="BF98" s="42">
        <v>88.704125375296499</v>
      </c>
      <c r="BG98" s="42">
        <v>570.64884850123337</v>
      </c>
      <c r="BH98" s="42">
        <v>0</v>
      </c>
      <c r="BI98" s="42">
        <v>0</v>
      </c>
      <c r="BJ98" s="42">
        <v>73.91633326752185</v>
      </c>
      <c r="BK98" s="42">
        <v>0</v>
      </c>
      <c r="BL98" s="42">
        <v>35.079232831931513</v>
      </c>
      <c r="BM98" s="42">
        <v>0</v>
      </c>
      <c r="BN98" s="42">
        <v>479.61114930995666</v>
      </c>
      <c r="BO98" s="42">
        <v>64.624016501024272</v>
      </c>
      <c r="BP98" s="42">
        <v>184.0640109066417</v>
      </c>
      <c r="BQ98" s="42">
        <v>37.791024275424085</v>
      </c>
      <c r="BR98" s="42">
        <v>31.549378501120898</v>
      </c>
      <c r="BS98" s="42">
        <v>0</v>
      </c>
      <c r="BT98" s="42">
        <f t="shared" si="1"/>
        <v>52566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348.24192141215718</v>
      </c>
      <c r="G99" s="42">
        <v>2613.3542710919442</v>
      </c>
      <c r="H99" s="42">
        <v>174.3948134481972</v>
      </c>
      <c r="I99" s="42">
        <v>210.26503327652176</v>
      </c>
      <c r="J99" s="42">
        <v>246.94334316355702</v>
      </c>
      <c r="K99" s="42">
        <v>470.14679615787998</v>
      </c>
      <c r="L99" s="42">
        <v>50.317074322385686</v>
      </c>
      <c r="M99" s="42">
        <v>1317.2765834827273</v>
      </c>
      <c r="N99" s="42">
        <v>7564.8004029436806</v>
      </c>
      <c r="O99" s="42">
        <v>412.50303863651732</v>
      </c>
      <c r="P99" s="42">
        <v>168.90877982739462</v>
      </c>
      <c r="Q99" s="42">
        <v>232.13733753229113</v>
      </c>
      <c r="R99" s="42">
        <v>515.37290311038828</v>
      </c>
      <c r="S99" s="42">
        <v>7828.9830006930661</v>
      </c>
      <c r="T99" s="42">
        <v>1148.5563580023652</v>
      </c>
      <c r="U99" s="42">
        <v>6882.4671149252335</v>
      </c>
      <c r="V99" s="42">
        <v>44.561677348679545</v>
      </c>
      <c r="W99" s="42">
        <v>120.71069721451698</v>
      </c>
      <c r="X99" s="42">
        <v>4405.6800637553961</v>
      </c>
      <c r="Y99" s="42">
        <v>511.09002579922162</v>
      </c>
      <c r="Z99" s="42">
        <v>6697.8903667372815</v>
      </c>
      <c r="AA99" s="42">
        <v>450.28573827045722</v>
      </c>
      <c r="AB99" s="42">
        <v>417.12710952802854</v>
      </c>
      <c r="AC99" s="42">
        <v>2276.4705043938875</v>
      </c>
      <c r="AD99" s="42">
        <v>2120.302611158831</v>
      </c>
      <c r="AE99" s="42">
        <v>17300.849005858687</v>
      </c>
      <c r="AF99" s="42">
        <v>6093.1427031334915</v>
      </c>
      <c r="AG99" s="42">
        <v>803.31334858586763</v>
      </c>
      <c r="AH99" s="42">
        <v>2125.8874113423649</v>
      </c>
      <c r="AI99" s="42">
        <v>188.71596504423667</v>
      </c>
      <c r="AJ99" s="42">
        <v>5470.2489283224304</v>
      </c>
      <c r="AK99" s="42">
        <v>1080.0213422452684</v>
      </c>
      <c r="AL99" s="42">
        <v>886.05279181941228</v>
      </c>
      <c r="AM99" s="42">
        <v>27286.453776460414</v>
      </c>
      <c r="AN99" s="42">
        <v>1548.4621705014258</v>
      </c>
      <c r="AO99" s="42">
        <v>10007.521968749648</v>
      </c>
      <c r="AP99" s="42">
        <v>51219.414618277333</v>
      </c>
      <c r="AQ99" s="42">
        <v>20249.488821088125</v>
      </c>
      <c r="AR99" s="42">
        <v>12909.364390801309</v>
      </c>
      <c r="AS99" s="42">
        <v>13207.100683544048</v>
      </c>
      <c r="AT99" s="42">
        <v>1394.2157358504153</v>
      </c>
      <c r="AU99" s="42">
        <v>330.42802500680148</v>
      </c>
      <c r="AV99" s="42">
        <v>561.66748469608081</v>
      </c>
      <c r="AW99" s="42">
        <v>0</v>
      </c>
      <c r="AX99" s="42">
        <v>18819.681207540722</v>
      </c>
      <c r="AY99" s="42">
        <v>4679.1826335152446</v>
      </c>
      <c r="AZ99" s="42">
        <v>3687.5932800282162</v>
      </c>
      <c r="BA99" s="42">
        <v>0</v>
      </c>
      <c r="BB99" s="42">
        <v>2239.9987064107449</v>
      </c>
      <c r="BC99" s="42">
        <v>2303.4068396842436</v>
      </c>
      <c r="BD99" s="42">
        <v>763.21412411695724</v>
      </c>
      <c r="BE99" s="42">
        <v>704.21457105264665</v>
      </c>
      <c r="BF99" s="42">
        <v>457.58548513414377</v>
      </c>
      <c r="BG99" s="42">
        <v>2931.3197516377409</v>
      </c>
      <c r="BH99" s="42">
        <v>0</v>
      </c>
      <c r="BI99" s="42">
        <v>0</v>
      </c>
      <c r="BJ99" s="42">
        <v>381.30178359185453</v>
      </c>
      <c r="BK99" s="42">
        <v>0</v>
      </c>
      <c r="BL99" s="42">
        <v>180.95830048061404</v>
      </c>
      <c r="BM99" s="42">
        <v>0</v>
      </c>
      <c r="BN99" s="42">
        <v>2450.1380367892448</v>
      </c>
      <c r="BO99" s="42">
        <v>333.03187075153596</v>
      </c>
      <c r="BP99" s="42">
        <v>904.54009660702695</v>
      </c>
      <c r="BQ99" s="42">
        <v>194.94723727473911</v>
      </c>
      <c r="BR99" s="42">
        <v>162.74933782433314</v>
      </c>
      <c r="BS99" s="42">
        <v>0</v>
      </c>
      <c r="BT99" s="42">
        <f t="shared" si="1"/>
        <v>261085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74.425848775614085</v>
      </c>
      <c r="H100" s="42">
        <v>0</v>
      </c>
      <c r="I100" s="42">
        <v>0.17115011216468418</v>
      </c>
      <c r="J100" s="42">
        <v>0</v>
      </c>
      <c r="K100" s="42">
        <v>0</v>
      </c>
      <c r="L100" s="42">
        <v>1.491450977435105</v>
      </c>
      <c r="M100" s="42">
        <v>3.2029520990819469</v>
      </c>
      <c r="N100" s="42">
        <v>4.5721529963994199</v>
      </c>
      <c r="O100" s="42">
        <v>0.14670009614115787</v>
      </c>
      <c r="P100" s="42">
        <v>0.51345033649405258</v>
      </c>
      <c r="Q100" s="42">
        <v>0</v>
      </c>
      <c r="R100" s="42">
        <v>0.80685052877636831</v>
      </c>
      <c r="S100" s="42">
        <v>2.3472015382585258</v>
      </c>
      <c r="T100" s="42">
        <v>0.14670009614115787</v>
      </c>
      <c r="U100" s="42">
        <v>6.4548042302109465</v>
      </c>
      <c r="V100" s="42">
        <v>0.31785020830584204</v>
      </c>
      <c r="W100" s="42">
        <v>0.14670009614115787</v>
      </c>
      <c r="X100" s="42">
        <v>0.39120025637642097</v>
      </c>
      <c r="Y100" s="42">
        <v>0</v>
      </c>
      <c r="Z100" s="42">
        <v>4.5966030124229462</v>
      </c>
      <c r="AA100" s="42">
        <v>0.2200501442117368</v>
      </c>
      <c r="AB100" s="42">
        <v>0.70905046468226307</v>
      </c>
      <c r="AC100" s="42">
        <v>0</v>
      </c>
      <c r="AD100" s="42">
        <v>0</v>
      </c>
      <c r="AE100" s="42">
        <v>14.327709389786419</v>
      </c>
      <c r="AF100" s="42">
        <v>0</v>
      </c>
      <c r="AG100" s="42">
        <v>7.3350048070578933E-2</v>
      </c>
      <c r="AH100" s="42">
        <v>0</v>
      </c>
      <c r="AI100" s="42">
        <v>0</v>
      </c>
      <c r="AJ100" s="42">
        <v>9893.2616745207088</v>
      </c>
      <c r="AK100" s="42">
        <v>0</v>
      </c>
      <c r="AL100" s="42">
        <v>0</v>
      </c>
      <c r="AM100" s="42">
        <v>0.80685052877636831</v>
      </c>
      <c r="AN100" s="42">
        <v>0</v>
      </c>
      <c r="AO100" s="42">
        <v>0</v>
      </c>
      <c r="AP100" s="42">
        <v>0</v>
      </c>
      <c r="AQ100" s="42">
        <v>0.29340019228231573</v>
      </c>
      <c r="AR100" s="42">
        <v>9.7800064094105243E-2</v>
      </c>
      <c r="AS100" s="42">
        <v>0</v>
      </c>
      <c r="AT100" s="42">
        <v>0</v>
      </c>
      <c r="AU100" s="42">
        <v>2168.4354695900329</v>
      </c>
      <c r="AV100" s="42">
        <v>0</v>
      </c>
      <c r="AW100" s="42">
        <v>0</v>
      </c>
      <c r="AX100" s="42">
        <v>13.105208588610102</v>
      </c>
      <c r="AY100" s="42">
        <v>2223.143048568385</v>
      </c>
      <c r="AZ100" s="42">
        <v>36.968424227571781</v>
      </c>
      <c r="BA100" s="42">
        <v>162586.72636610552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555530.98285844526</v>
      </c>
      <c r="BJ100" s="42">
        <v>0</v>
      </c>
      <c r="BK100" s="42">
        <v>337481.18736544001</v>
      </c>
      <c r="BL100" s="42">
        <v>413455.77099735296</v>
      </c>
      <c r="BM100" s="42">
        <v>1629.7335286777616</v>
      </c>
      <c r="BN100" s="42">
        <v>28512.78423009524</v>
      </c>
      <c r="BO100" s="42">
        <v>290.61506293474667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1513938.9740607389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79.762474786510097</v>
      </c>
      <c r="H101" s="42">
        <v>0</v>
      </c>
      <c r="I101" s="42">
        <v>0.18342224819499692</v>
      </c>
      <c r="J101" s="42">
        <v>0</v>
      </c>
      <c r="K101" s="42">
        <v>0</v>
      </c>
      <c r="L101" s="42">
        <v>1.5983938771278303</v>
      </c>
      <c r="M101" s="42">
        <v>3.4326163590777994</v>
      </c>
      <c r="N101" s="42">
        <v>4.8999943446377747</v>
      </c>
      <c r="O101" s="42">
        <v>0.15721906988142592</v>
      </c>
      <c r="P101" s="42">
        <v>0.55026674458499081</v>
      </c>
      <c r="Q101" s="42">
        <v>0</v>
      </c>
      <c r="R101" s="42">
        <v>0.86470488434784265</v>
      </c>
      <c r="S101" s="42">
        <v>2.5155051181028147</v>
      </c>
      <c r="T101" s="42">
        <v>0.15721906988142592</v>
      </c>
      <c r="U101" s="42">
        <v>6.9176390747827412</v>
      </c>
      <c r="V101" s="42">
        <v>0.34064131807642284</v>
      </c>
      <c r="W101" s="42">
        <v>0.15721906988142592</v>
      </c>
      <c r="X101" s="42">
        <v>0.41925085301713583</v>
      </c>
      <c r="Y101" s="42">
        <v>0</v>
      </c>
      <c r="Z101" s="42">
        <v>4.9261975229513464</v>
      </c>
      <c r="AA101" s="42">
        <v>0.23582860482213891</v>
      </c>
      <c r="AB101" s="42">
        <v>0.75989217109355867</v>
      </c>
      <c r="AC101" s="42">
        <v>0</v>
      </c>
      <c r="AD101" s="42">
        <v>0</v>
      </c>
      <c r="AE101" s="42">
        <v>15.3550624917526</v>
      </c>
      <c r="AF101" s="42">
        <v>0</v>
      </c>
      <c r="AG101" s="42">
        <v>7.8609534940712961E-2</v>
      </c>
      <c r="AH101" s="42">
        <v>0</v>
      </c>
      <c r="AI101" s="42">
        <v>0</v>
      </c>
      <c r="AJ101" s="42">
        <v>3570.7376563483399</v>
      </c>
      <c r="AK101" s="42">
        <v>0</v>
      </c>
      <c r="AL101" s="42">
        <v>0</v>
      </c>
      <c r="AM101" s="42">
        <v>0.86470488434784265</v>
      </c>
      <c r="AN101" s="42">
        <v>0</v>
      </c>
      <c r="AO101" s="42">
        <v>0</v>
      </c>
      <c r="AP101" s="42">
        <v>0</v>
      </c>
      <c r="AQ101" s="42">
        <v>0.31443813976285184</v>
      </c>
      <c r="AR101" s="42">
        <v>0.10481271325428396</v>
      </c>
      <c r="AS101" s="42">
        <v>0</v>
      </c>
      <c r="AT101" s="42">
        <v>0</v>
      </c>
      <c r="AU101" s="42">
        <v>782.55762913938236</v>
      </c>
      <c r="AV101" s="42">
        <v>0</v>
      </c>
      <c r="AW101" s="42">
        <v>0</v>
      </c>
      <c r="AX101" s="42">
        <v>14.04490357607405</v>
      </c>
      <c r="AY101" s="42">
        <v>190.77398544652237</v>
      </c>
      <c r="AZ101" s="42">
        <v>39.619205610119337</v>
      </c>
      <c r="BA101" s="42">
        <v>17611.224636970332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164042.8509020131</v>
      </c>
      <c r="BJ101" s="42">
        <v>0</v>
      </c>
      <c r="BK101" s="42">
        <v>105208.03390442149</v>
      </c>
      <c r="BL101" s="42">
        <v>35935.779428690126</v>
      </c>
      <c r="BM101" s="42">
        <v>369.10208028714294</v>
      </c>
      <c r="BN101" s="42">
        <v>8331.8908624279538</v>
      </c>
      <c r="BO101" s="42">
        <v>104.87885751352546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336326.09016532515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51.381954353198978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11.262694707026441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72.167801042117887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2199.8312190528368</v>
      </c>
      <c r="BJ103" s="42">
        <v>0</v>
      </c>
      <c r="BK103" s="42">
        <v>1509.3974226267828</v>
      </c>
      <c r="BL103" s="42">
        <v>15.759328207676173</v>
      </c>
      <c r="BM103" s="42">
        <v>4.3425235262143183</v>
      </c>
      <c r="BN103" s="42">
        <v>111.34762317289646</v>
      </c>
      <c r="BO103" s="42">
        <v>1.5094333112509664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3977.0000000000009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1032.4969233317197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226.31871013495729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1591.7308170720962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44266.607132135192</v>
      </c>
      <c r="BJ104" s="42">
        <v>0</v>
      </c>
      <c r="BK104" s="42">
        <v>50448.470219093288</v>
      </c>
      <c r="BL104" s="42">
        <v>316.67650818321573</v>
      </c>
      <c r="BM104" s="42">
        <v>87.261028443787652</v>
      </c>
      <c r="BN104" s="42">
        <v>2267.1072880825104</v>
      </c>
      <c r="BO104" s="42">
        <v>30.331373523241698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100266.99999999999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265137.64518257394</v>
      </c>
      <c r="H105" s="42">
        <v>0</v>
      </c>
      <c r="I105" s="42">
        <v>622.30733123456559</v>
      </c>
      <c r="J105" s="42">
        <v>0</v>
      </c>
      <c r="K105" s="42">
        <v>0</v>
      </c>
      <c r="L105" s="42">
        <v>5274.6781721869284</v>
      </c>
      <c r="M105" s="42">
        <v>11411.751484532584</v>
      </c>
      <c r="N105" s="42">
        <v>16293.21013440911</v>
      </c>
      <c r="O105" s="42">
        <v>544.26342677248476</v>
      </c>
      <c r="P105" s="42">
        <v>1844.9219937036967</v>
      </c>
      <c r="Q105" s="42">
        <v>0</v>
      </c>
      <c r="R105" s="42">
        <v>2896.4488472486664</v>
      </c>
      <c r="S105" s="42">
        <v>8347.2148283597562</v>
      </c>
      <c r="T105" s="42">
        <v>517.26342677248476</v>
      </c>
      <c r="U105" s="42">
        <v>22992.590777989331</v>
      </c>
      <c r="V105" s="42">
        <v>1111.5707580070502</v>
      </c>
      <c r="W105" s="42">
        <v>526.26342677248476</v>
      </c>
      <c r="X105" s="42">
        <v>1311.7024713932929</v>
      </c>
      <c r="Y105" s="42">
        <v>0</v>
      </c>
      <c r="Z105" s="42">
        <v>16402.25403887119</v>
      </c>
      <c r="AA105" s="42">
        <v>775.39514015872714</v>
      </c>
      <c r="AB105" s="42">
        <v>2518.2732294003431</v>
      </c>
      <c r="AC105" s="42">
        <v>0</v>
      </c>
      <c r="AD105" s="42">
        <v>0</v>
      </c>
      <c r="AE105" s="42">
        <v>50953.72801477935</v>
      </c>
      <c r="AF105" s="42">
        <v>0</v>
      </c>
      <c r="AG105" s="42">
        <v>275.13171338624238</v>
      </c>
      <c r="AH105" s="42">
        <v>0</v>
      </c>
      <c r="AI105" s="42">
        <v>0</v>
      </c>
      <c r="AJ105" s="42">
        <v>10172.309199715535</v>
      </c>
      <c r="AK105" s="42">
        <v>0</v>
      </c>
      <c r="AL105" s="42">
        <v>0</v>
      </c>
      <c r="AM105" s="42">
        <v>2878.4488472486664</v>
      </c>
      <c r="AN105" s="42">
        <v>0</v>
      </c>
      <c r="AO105" s="42">
        <v>0</v>
      </c>
      <c r="AP105" s="42">
        <v>0</v>
      </c>
      <c r="AQ105" s="42">
        <v>1001.5268535449695</v>
      </c>
      <c r="AR105" s="42">
        <v>311.17561784832321</v>
      </c>
      <c r="AS105" s="42">
        <v>0</v>
      </c>
      <c r="AT105" s="42">
        <v>0</v>
      </c>
      <c r="AU105" s="42">
        <v>1786.5091944394903</v>
      </c>
      <c r="AV105" s="42">
        <v>0</v>
      </c>
      <c r="AW105" s="42">
        <v>0</v>
      </c>
      <c r="AX105" s="42">
        <v>46629.532791675309</v>
      </c>
      <c r="AY105" s="42">
        <v>7450.1295972244307</v>
      </c>
      <c r="AZ105" s="42">
        <v>131751.38354666615</v>
      </c>
      <c r="BA105" s="42">
        <v>114166.97533880203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396083.94519275386</v>
      </c>
      <c r="BJ105" s="42">
        <v>0</v>
      </c>
      <c r="BK105" s="42">
        <v>14160461.090684878</v>
      </c>
      <c r="BL105" s="42">
        <v>15693.069145427704</v>
      </c>
      <c r="BM105" s="42">
        <v>714.33166045611199</v>
      </c>
      <c r="BN105" s="42">
        <v>38388.952600912729</v>
      </c>
      <c r="BO105" s="42">
        <v>239.42906729601415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15337485.423737444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3.2428641042627468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0.71082131542962956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4.55471915050832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138.83772591960323</v>
      </c>
      <c r="BJ106" s="42">
        <v>0</v>
      </c>
      <c r="BK106" s="42">
        <v>95.262447342047395</v>
      </c>
      <c r="BL106" s="42">
        <v>0.9946168921616092</v>
      </c>
      <c r="BM106" s="42">
        <v>0.27406924945431077</v>
      </c>
      <c r="BN106" s="42">
        <v>7.0274713141556484</v>
      </c>
      <c r="BO106" s="42">
        <v>9.5264712377166855E-2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251.00000000000009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56.643582268648451</v>
      </c>
      <c r="G107" s="42">
        <v>425.07733431817843</v>
      </c>
      <c r="H107" s="42">
        <v>28.366334882144098</v>
      </c>
      <c r="I107" s="42">
        <v>34.200835621173376</v>
      </c>
      <c r="J107" s="42">
        <v>40.166776927539985</v>
      </c>
      <c r="K107" s="42">
        <v>76.472122076858838</v>
      </c>
      <c r="L107" s="42">
        <v>8.1843659928711077</v>
      </c>
      <c r="M107" s="42">
        <v>214.26272926733051</v>
      </c>
      <c r="N107" s="42">
        <v>1230.4589643671959</v>
      </c>
      <c r="O107" s="42">
        <v>67.096028273462608</v>
      </c>
      <c r="P107" s="42">
        <v>27.473999474998443</v>
      </c>
      <c r="Q107" s="42">
        <v>37.758493643770457</v>
      </c>
      <c r="R107" s="42">
        <v>83.828412495504764</v>
      </c>
      <c r="S107" s="42">
        <v>1273.4298067312657</v>
      </c>
      <c r="T107" s="42">
        <v>186.81939925804411</v>
      </c>
      <c r="U107" s="42">
        <v>1119.4734702090504</v>
      </c>
      <c r="V107" s="42">
        <v>7.248217063279677</v>
      </c>
      <c r="W107" s="42">
        <v>19.634299858700782</v>
      </c>
      <c r="X107" s="42">
        <v>716.60959177088091</v>
      </c>
      <c r="Y107" s="42">
        <v>83.131777488616919</v>
      </c>
      <c r="Z107" s="42">
        <v>1089.4509841784561</v>
      </c>
      <c r="AA107" s="42">
        <v>73.241605021856898</v>
      </c>
      <c r="AB107" s="42">
        <v>67.84816040878178</v>
      </c>
      <c r="AC107" s="42">
        <v>370.28122224599355</v>
      </c>
      <c r="AD107" s="42">
        <v>344.87960238268033</v>
      </c>
      <c r="AE107" s="42">
        <v>2814.0841286623167</v>
      </c>
      <c r="AF107" s="42">
        <v>991.08524493544246</v>
      </c>
      <c r="AG107" s="42">
        <v>130.66360753929197</v>
      </c>
      <c r="AH107" s="42">
        <v>345.7880027480561</v>
      </c>
      <c r="AI107" s="42">
        <v>30.695753825511233</v>
      </c>
      <c r="AJ107" s="42">
        <v>889.76793473033183</v>
      </c>
      <c r="AK107" s="42">
        <v>175.6717786970903</v>
      </c>
      <c r="AL107" s="42">
        <v>144.12166118388643</v>
      </c>
      <c r="AM107" s="42">
        <v>4438.3010610527017</v>
      </c>
      <c r="AN107" s="42">
        <v>251.86641513179256</v>
      </c>
      <c r="AO107" s="42">
        <v>1627.7818926667228</v>
      </c>
      <c r="AP107" s="42">
        <v>8331.1369117122158</v>
      </c>
      <c r="AQ107" s="42">
        <v>3293.6976148195017</v>
      </c>
      <c r="AR107" s="42">
        <v>2099.7835095243281</v>
      </c>
      <c r="AS107" s="42">
        <v>2148.2120563343938</v>
      </c>
      <c r="AT107" s="42">
        <v>226.77733172859257</v>
      </c>
      <c r="AU107" s="42">
        <v>53.746047984234409</v>
      </c>
      <c r="AV107" s="42">
        <v>91.358496553185603</v>
      </c>
      <c r="AW107" s="42">
        <v>0</v>
      </c>
      <c r="AX107" s="42">
        <v>3061.1310563250736</v>
      </c>
      <c r="AY107" s="42">
        <v>761.09638201157452</v>
      </c>
      <c r="AZ107" s="42">
        <v>599.80858273343267</v>
      </c>
      <c r="BA107" s="42">
        <v>0</v>
      </c>
      <c r="BB107" s="42">
        <v>364.34887130683535</v>
      </c>
      <c r="BC107" s="42">
        <v>374.66257449057122</v>
      </c>
      <c r="BD107" s="42">
        <v>124.141234497864</v>
      </c>
      <c r="BE107" s="42">
        <v>114.54461263149069</v>
      </c>
      <c r="BF107" s="42">
        <v>74.428951480137457</v>
      </c>
      <c r="BG107" s="42">
        <v>476.79627666392156</v>
      </c>
      <c r="BH107" s="42">
        <v>0</v>
      </c>
      <c r="BI107" s="42">
        <v>0</v>
      </c>
      <c r="BJ107" s="42">
        <v>62.020961923493459</v>
      </c>
      <c r="BK107" s="42">
        <v>0</v>
      </c>
      <c r="BL107" s="42">
        <v>29.43392437907286</v>
      </c>
      <c r="BM107" s="42">
        <v>0</v>
      </c>
      <c r="BN107" s="42">
        <v>398.52926061753402</v>
      </c>
      <c r="BO107" s="42">
        <v>54.169578701210256</v>
      </c>
      <c r="BP107" s="42">
        <v>147.12872927441489</v>
      </c>
      <c r="BQ107" s="42">
        <v>31.709306644756868</v>
      </c>
      <c r="BR107" s="42">
        <v>26.472130261738346</v>
      </c>
      <c r="BS107" s="42">
        <v>0</v>
      </c>
      <c r="BT107" s="42">
        <f t="shared" si="1"/>
        <v>42467.000000000007</v>
      </c>
    </row>
    <row r="108" spans="1:72" x14ac:dyDescent="0.25">
      <c r="A108" s="10" t="s">
        <v>244</v>
      </c>
      <c r="B108" s="8" t="s">
        <v>245</v>
      </c>
      <c r="C108" s="42">
        <v>7.1732418540417697</v>
      </c>
      <c r="D108" s="42">
        <v>0.10200539201100882</v>
      </c>
      <c r="E108" s="42">
        <v>0</v>
      </c>
      <c r="F108" s="42">
        <v>15.840783582562757</v>
      </c>
      <c r="G108" s="42">
        <v>122.21595395299229</v>
      </c>
      <c r="H108" s="42">
        <v>7.9134518546617718</v>
      </c>
      <c r="I108" s="42">
        <v>9.2420697564178482</v>
      </c>
      <c r="J108" s="42">
        <v>9.8646727460083756</v>
      </c>
      <c r="K108" s="42">
        <v>18.146079877752289</v>
      </c>
      <c r="L108" s="42">
        <v>2.1785853032929174</v>
      </c>
      <c r="M108" s="42">
        <v>229.229568431714</v>
      </c>
      <c r="N108" s="42">
        <v>1237.8780547041156</v>
      </c>
      <c r="O108" s="42">
        <v>20.659986403937452</v>
      </c>
      <c r="P108" s="42">
        <v>7.1396022910537305</v>
      </c>
      <c r="Q108" s="42">
        <v>10.706560247347987</v>
      </c>
      <c r="R108" s="42">
        <v>22.534277079573371</v>
      </c>
      <c r="S108" s="42">
        <v>499.64560586163043</v>
      </c>
      <c r="T108" s="42">
        <v>78.974878949825808</v>
      </c>
      <c r="U108" s="42">
        <v>383.68879945981337</v>
      </c>
      <c r="V108" s="42">
        <v>2.6740758842366286</v>
      </c>
      <c r="W108" s="42">
        <v>6.2875201217397763</v>
      </c>
      <c r="X108" s="42">
        <v>301.53490152018469</v>
      </c>
      <c r="Y108" s="42">
        <v>19.726350383893202</v>
      </c>
      <c r="Z108" s="42">
        <v>267.95326155941842</v>
      </c>
      <c r="AA108" s="42">
        <v>17.776397238716665</v>
      </c>
      <c r="AB108" s="42">
        <v>16.47144388498506</v>
      </c>
      <c r="AC108" s="42">
        <v>90.51155072446781</v>
      </c>
      <c r="AD108" s="42">
        <v>84.66915116886544</v>
      </c>
      <c r="AE108" s="42">
        <v>721.08579207428363</v>
      </c>
      <c r="AF108" s="42">
        <v>237.35924351639579</v>
      </c>
      <c r="AG108" s="42">
        <v>31.131793376149304</v>
      </c>
      <c r="AH108" s="42">
        <v>82.450943159068927</v>
      </c>
      <c r="AI108" s="42">
        <v>7.2837994513310731</v>
      </c>
      <c r="AJ108" s="42">
        <v>308.09613880203955</v>
      </c>
      <c r="AK108" s="42">
        <v>41.716607125869061</v>
      </c>
      <c r="AL108" s="42">
        <v>36.304664139137714</v>
      </c>
      <c r="AM108" s="42">
        <v>1086.8835697500053</v>
      </c>
      <c r="AN108" s="42">
        <v>59.774034855562547</v>
      </c>
      <c r="AO108" s="42">
        <v>388.88806650398681</v>
      </c>
      <c r="AP108" s="42">
        <v>2004.7600257559034</v>
      </c>
      <c r="AQ108" s="42">
        <v>787.20563875884204</v>
      </c>
      <c r="AR108" s="42">
        <v>501.18714725215017</v>
      </c>
      <c r="AS108" s="42">
        <v>515.1917237766487</v>
      </c>
      <c r="AT108" s="42">
        <v>53.819385855411973</v>
      </c>
      <c r="AU108" s="42">
        <v>33.893969005355927</v>
      </c>
      <c r="AV108" s="42">
        <v>21.678469629746658</v>
      </c>
      <c r="AW108" s="42">
        <v>0</v>
      </c>
      <c r="AX108" s="42">
        <v>766.67927450413686</v>
      </c>
      <c r="AY108" s="42">
        <v>7711.1168262842548</v>
      </c>
      <c r="AZ108" s="42">
        <v>1028.2253731444512</v>
      </c>
      <c r="BA108" s="42">
        <v>501217.41662429093</v>
      </c>
      <c r="BB108" s="42">
        <v>86.456391460639551</v>
      </c>
      <c r="BC108" s="42">
        <v>98.355033855162134</v>
      </c>
      <c r="BD108" s="42">
        <v>29.707115687739684</v>
      </c>
      <c r="BE108" s="42">
        <v>27.180306155074099</v>
      </c>
      <c r="BF108" s="42">
        <v>17.661255658872655</v>
      </c>
      <c r="BG108" s="42">
        <v>114.54629442755238</v>
      </c>
      <c r="BH108" s="42">
        <v>0</v>
      </c>
      <c r="BI108" s="42">
        <v>449391.55042604316</v>
      </c>
      <c r="BJ108" s="42">
        <v>14.71696218953643</v>
      </c>
      <c r="BK108" s="42">
        <v>16026.499598710758</v>
      </c>
      <c r="BL108" s="42">
        <v>1385947.055503859</v>
      </c>
      <c r="BM108" s="42">
        <v>2688.1667185520682</v>
      </c>
      <c r="BN108" s="42">
        <v>23980.811198230502</v>
      </c>
      <c r="BO108" s="42">
        <v>15.687177661603698</v>
      </c>
      <c r="BP108" s="42">
        <v>34.91219546702802</v>
      </c>
      <c r="BQ108" s="42">
        <v>7.5243055327481327</v>
      </c>
      <c r="BR108" s="42">
        <v>6.2815752619101257</v>
      </c>
      <c r="BS108" s="42">
        <v>0</v>
      </c>
      <c r="BT108" s="42">
        <f t="shared" si="1"/>
        <v>2399620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13.440963065937561</v>
      </c>
      <c r="G109" s="42">
        <v>100.86665641378679</v>
      </c>
      <c r="H109" s="42">
        <v>6.7310513247313457</v>
      </c>
      <c r="I109" s="42">
        <v>8.1155207703526049</v>
      </c>
      <c r="J109" s="42">
        <v>9.531179765437173</v>
      </c>
      <c r="K109" s="42">
        <v>18.146079877752289</v>
      </c>
      <c r="L109" s="42">
        <v>1.942069279915279</v>
      </c>
      <c r="M109" s="42">
        <v>50.84243113068711</v>
      </c>
      <c r="N109" s="42">
        <v>291.97576904250906</v>
      </c>
      <c r="O109" s="42">
        <v>15.92122534936969</v>
      </c>
      <c r="P109" s="42">
        <v>6.5193089389304477</v>
      </c>
      <c r="Q109" s="42">
        <v>8.9597179091594619</v>
      </c>
      <c r="R109" s="42">
        <v>19.891654996048732</v>
      </c>
      <c r="S109" s="42">
        <v>302.17232586316345</v>
      </c>
      <c r="T109" s="42">
        <v>44.330399753298103</v>
      </c>
      <c r="U109" s="42">
        <v>265.64000657679139</v>
      </c>
      <c r="V109" s="42">
        <v>1.7199303776266113</v>
      </c>
      <c r="W109" s="42">
        <v>4.6590255887189524</v>
      </c>
      <c r="X109" s="42">
        <v>170.0443840223036</v>
      </c>
      <c r="Y109" s="42">
        <v>19.726350383893202</v>
      </c>
      <c r="Z109" s="42">
        <v>258.51596692882242</v>
      </c>
      <c r="AA109" s="42">
        <v>17.379510062054113</v>
      </c>
      <c r="AB109" s="42">
        <v>16.099698882409729</v>
      </c>
      <c r="AC109" s="42">
        <v>87.864079793083491</v>
      </c>
      <c r="AD109" s="42">
        <v>81.836526084024527</v>
      </c>
      <c r="AE109" s="42">
        <v>667.75439198742936</v>
      </c>
      <c r="AF109" s="42">
        <v>235.17474776213186</v>
      </c>
      <c r="AG109" s="42">
        <v>31.005184570924371</v>
      </c>
      <c r="AH109" s="42">
        <v>82.052080525870949</v>
      </c>
      <c r="AI109" s="42">
        <v>7.2837994513310731</v>
      </c>
      <c r="AJ109" s="42">
        <v>211.13314993471528</v>
      </c>
      <c r="AK109" s="42">
        <v>41.685179408260034</v>
      </c>
      <c r="AL109" s="42">
        <v>34.198647885417465</v>
      </c>
      <c r="AM109" s="42">
        <v>1053.1650409077183</v>
      </c>
      <c r="AN109" s="42">
        <v>59.765414681589789</v>
      </c>
      <c r="AO109" s="42">
        <v>386.25657881184367</v>
      </c>
      <c r="AP109" s="42">
        <v>1976.8965704976567</v>
      </c>
      <c r="AQ109" s="42">
        <v>781.56193902409211</v>
      </c>
      <c r="AR109" s="42">
        <v>498.25790438403124</v>
      </c>
      <c r="AS109" s="42">
        <v>509.74952060851211</v>
      </c>
      <c r="AT109" s="42">
        <v>53.812022790143573</v>
      </c>
      <c r="AU109" s="42">
        <v>12.753406775546427</v>
      </c>
      <c r="AV109" s="42">
        <v>21.678469629746658</v>
      </c>
      <c r="AW109" s="42">
        <v>0</v>
      </c>
      <c r="AX109" s="42">
        <v>726.3761898553646</v>
      </c>
      <c r="AY109" s="42">
        <v>180.60066031343482</v>
      </c>
      <c r="AZ109" s="42">
        <v>142.3286572681094</v>
      </c>
      <c r="BA109" s="42">
        <v>0</v>
      </c>
      <c r="BB109" s="42">
        <v>86.456391460639551</v>
      </c>
      <c r="BC109" s="42">
        <v>88.903731441860415</v>
      </c>
      <c r="BD109" s="42">
        <v>29.457489816445136</v>
      </c>
      <c r="BE109" s="42">
        <v>27.180306155074099</v>
      </c>
      <c r="BF109" s="42">
        <v>17.661255658872655</v>
      </c>
      <c r="BG109" s="42">
        <v>113.1390510264991</v>
      </c>
      <c r="BH109" s="42">
        <v>0</v>
      </c>
      <c r="BI109" s="42">
        <v>0</v>
      </c>
      <c r="BJ109" s="42">
        <v>14.71696218953643</v>
      </c>
      <c r="BK109" s="42">
        <v>0</v>
      </c>
      <c r="BL109" s="42">
        <v>6.9843797764833209</v>
      </c>
      <c r="BM109" s="42">
        <v>0</v>
      </c>
      <c r="BN109" s="42">
        <v>94.567060523297869</v>
      </c>
      <c r="BO109" s="42">
        <v>12.853906434928197</v>
      </c>
      <c r="BP109" s="42">
        <v>34.91219546702802</v>
      </c>
      <c r="BQ109" s="42">
        <v>7.5243055327481327</v>
      </c>
      <c r="BR109" s="42">
        <v>6.2815752619101257</v>
      </c>
      <c r="BS109" s="42">
        <v>0</v>
      </c>
      <c r="BT109" s="42">
        <f t="shared" si="1"/>
        <v>10077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14.263434147832957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3.1264810049175735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20.03350574566209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610.66473870614323</v>
      </c>
      <c r="BJ110" s="42">
        <v>0</v>
      </c>
      <c r="BK110" s="42">
        <v>419.00295563992154</v>
      </c>
      <c r="BL110" s="42">
        <v>4.3747292786709817</v>
      </c>
      <c r="BM110" s="42">
        <v>1.2054679338548171</v>
      </c>
      <c r="BN110" s="42">
        <v>30.909674624812091</v>
      </c>
      <c r="BO110" s="42">
        <v>0.41901291818482944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1104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12.312547774352183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2.698855432687</v>
      </c>
      <c r="AV111" s="42">
        <v>0</v>
      </c>
      <c r="AW111" s="42">
        <v>0</v>
      </c>
      <c r="AX111" s="42">
        <v>0</v>
      </c>
      <c r="AY111" s="42">
        <v>14.503351005595455</v>
      </c>
      <c r="AZ111" s="42">
        <v>0</v>
      </c>
      <c r="BA111" s="42">
        <v>986.26504480537778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1388.1708702587616</v>
      </c>
      <c r="BJ111" s="42">
        <v>0</v>
      </c>
      <c r="BK111" s="42">
        <v>387.20632603564673</v>
      </c>
      <c r="BL111" s="42">
        <v>2683.7919892733971</v>
      </c>
      <c r="BM111" s="42">
        <v>179820.21568675217</v>
      </c>
      <c r="BN111" s="42">
        <v>1286.8249444320393</v>
      </c>
      <c r="BO111" s="42">
        <v>3319.94537633444</v>
      </c>
      <c r="BP111" s="42">
        <v>36175.065007895544</v>
      </c>
      <c r="BQ111" s="42">
        <v>0</v>
      </c>
      <c r="BR111" s="42">
        <v>0</v>
      </c>
      <c r="BS111" s="42">
        <v>0</v>
      </c>
      <c r="BT111" s="42">
        <f t="shared" si="1"/>
        <v>226077.00000000003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3.3065542761197988</v>
      </c>
      <c r="G112" s="42">
        <v>24.813778034115057</v>
      </c>
      <c r="H112" s="42">
        <v>1.6558773676698428</v>
      </c>
      <c r="I112" s="42">
        <v>1.9964648198575079</v>
      </c>
      <c r="J112" s="42">
        <v>2.3447250807302522</v>
      </c>
      <c r="K112" s="42">
        <v>4.4640400929788555</v>
      </c>
      <c r="L112" s="42">
        <v>0.47776022079090763</v>
      </c>
      <c r="M112" s="42">
        <v>12.507530690976813</v>
      </c>
      <c r="N112" s="42">
        <v>71.827719703917822</v>
      </c>
      <c r="O112" s="42">
        <v>3.9167130734432329</v>
      </c>
      <c r="P112" s="42">
        <v>1.6037875220411411</v>
      </c>
      <c r="Q112" s="42">
        <v>2.2041421749336414</v>
      </c>
      <c r="R112" s="42">
        <v>4.8934616190537668</v>
      </c>
      <c r="S112" s="42">
        <v>74.33613136992976</v>
      </c>
      <c r="T112" s="42">
        <v>10.90553349096219</v>
      </c>
      <c r="U112" s="42">
        <v>65.348970557096948</v>
      </c>
      <c r="V112" s="42">
        <v>0.42311277226717964</v>
      </c>
      <c r="W112" s="42">
        <v>1.1461471106911068</v>
      </c>
      <c r="X112" s="42">
        <v>41.831897190760202</v>
      </c>
      <c r="Y112" s="42">
        <v>4.8527957330228491</v>
      </c>
      <c r="Z112" s="42">
        <v>63.596415799995107</v>
      </c>
      <c r="AA112" s="42">
        <v>4.2754595061855847</v>
      </c>
      <c r="AB112" s="42">
        <v>3.9606185898078508</v>
      </c>
      <c r="AC112" s="42">
        <v>21.615069346735535</v>
      </c>
      <c r="AD112" s="42">
        <v>20.132256441629135</v>
      </c>
      <c r="AE112" s="42">
        <v>164.27142381034409</v>
      </c>
      <c r="AF112" s="42">
        <v>57.854341540371621</v>
      </c>
      <c r="AG112" s="42">
        <v>7.6274538604070168</v>
      </c>
      <c r="AH112" s="42">
        <v>20.185284074986011</v>
      </c>
      <c r="AI112" s="42">
        <v>1.7918565882554063</v>
      </c>
      <c r="AJ112" s="42">
        <v>92.030039085217766</v>
      </c>
      <c r="AK112" s="42">
        <v>10.254794061037673</v>
      </c>
      <c r="AL112" s="42">
        <v>8.4130642163292535</v>
      </c>
      <c r="AM112" s="42">
        <v>259.08466174558237</v>
      </c>
      <c r="AN112" s="42">
        <v>12205.702636002348</v>
      </c>
      <c r="AO112" s="42">
        <v>95.021341557463572</v>
      </c>
      <c r="AP112" s="42">
        <v>486.32793472895617</v>
      </c>
      <c r="AQ112" s="42">
        <v>192.26873542132819</v>
      </c>
      <c r="AR112" s="42">
        <v>122.57431229215177</v>
      </c>
      <c r="AS112" s="42">
        <v>125.40131602545414</v>
      </c>
      <c r="AT112" s="42">
        <v>13.23806733122615</v>
      </c>
      <c r="AU112" s="42">
        <v>11.924975382795424</v>
      </c>
      <c r="AV112" s="42">
        <v>5.3330283032789483</v>
      </c>
      <c r="AW112" s="42">
        <v>0</v>
      </c>
      <c r="AX112" s="42">
        <v>178.69272349423923</v>
      </c>
      <c r="AY112" s="42">
        <v>44.428801916940046</v>
      </c>
      <c r="AZ112" s="42">
        <v>35.013668886339502</v>
      </c>
      <c r="BA112" s="42">
        <v>56.307942326802056</v>
      </c>
      <c r="BB112" s="42">
        <v>21.268769914748976</v>
      </c>
      <c r="BC112" s="42">
        <v>21.87082963623816</v>
      </c>
      <c r="BD112" s="42">
        <v>7.246712042767439</v>
      </c>
      <c r="BE112" s="42">
        <v>6.6865117553268512</v>
      </c>
      <c r="BF112" s="42">
        <v>4.3447705446407969</v>
      </c>
      <c r="BG112" s="42">
        <v>27.832857744833902</v>
      </c>
      <c r="BH112" s="42">
        <v>0</v>
      </c>
      <c r="BI112" s="42">
        <v>1716.3883009104732</v>
      </c>
      <c r="BJ112" s="42">
        <v>3.6204574047693567</v>
      </c>
      <c r="BK112" s="42">
        <v>1177.6867494118449</v>
      </c>
      <c r="BL112" s="42">
        <v>14.014198486940295</v>
      </c>
      <c r="BM112" s="42">
        <v>3.3881947452459218</v>
      </c>
      <c r="BN112" s="42">
        <v>3464266.1415052814</v>
      </c>
      <c r="BO112" s="42">
        <v>4.3398497170019583</v>
      </c>
      <c r="BP112" s="42">
        <v>8.5886010283578909</v>
      </c>
      <c r="BQ112" s="42">
        <v>1.8510224685603474</v>
      </c>
      <c r="BR112" s="42">
        <v>1.5453036691748736</v>
      </c>
      <c r="BS112" s="42">
        <v>0</v>
      </c>
      <c r="BT112" s="42">
        <f t="shared" si="1"/>
        <v>3481929</v>
      </c>
    </row>
    <row r="113" spans="1:72" x14ac:dyDescent="0.25">
      <c r="A113" s="10" t="s">
        <v>254</v>
      </c>
      <c r="B113" s="8" t="s">
        <v>255</v>
      </c>
      <c r="C113" s="42">
        <v>86.836647091594088</v>
      </c>
      <c r="D113" s="42">
        <v>0.27487574289155076</v>
      </c>
      <c r="E113" s="42">
        <v>0</v>
      </c>
      <c r="F113" s="42">
        <v>56.210201921010736</v>
      </c>
      <c r="G113" s="42">
        <v>318.13532172470372</v>
      </c>
      <c r="H113" s="42">
        <v>31.310804798323311</v>
      </c>
      <c r="I113" s="42">
        <v>23.059182966274058</v>
      </c>
      <c r="J113" s="42">
        <v>20.812654836022013</v>
      </c>
      <c r="K113" s="42">
        <v>23.917458860405468</v>
      </c>
      <c r="L113" s="42">
        <v>4.2407644048631532</v>
      </c>
      <c r="M113" s="42">
        <v>1033.5103214134299</v>
      </c>
      <c r="N113" s="42">
        <v>5150.8712640391295</v>
      </c>
      <c r="O113" s="42">
        <v>110.7125319473403</v>
      </c>
      <c r="P113" s="42">
        <v>21.858214813697455</v>
      </c>
      <c r="Q113" s="42">
        <v>25.075310042858906</v>
      </c>
      <c r="R113" s="42">
        <v>59.408525008578039</v>
      </c>
      <c r="S113" s="42">
        <v>1578.1469718024764</v>
      </c>
      <c r="T113" s="42">
        <v>189.54780264719454</v>
      </c>
      <c r="U113" s="42">
        <v>1683.1285228632282</v>
      </c>
      <c r="V113" s="42">
        <v>7.3743662195601729</v>
      </c>
      <c r="W113" s="42">
        <v>41.259304794136526</v>
      </c>
      <c r="X113" s="42">
        <v>1163.5931730337802</v>
      </c>
      <c r="Y113" s="42">
        <v>26.481090149698609</v>
      </c>
      <c r="Z113" s="42">
        <v>406.57593257616816</v>
      </c>
      <c r="AA113" s="42">
        <v>25.915697798132435</v>
      </c>
      <c r="AB113" s="42">
        <v>55.293451708893045</v>
      </c>
      <c r="AC113" s="42">
        <v>152.05065422920444</v>
      </c>
      <c r="AD113" s="42">
        <v>130.19489861075795</v>
      </c>
      <c r="AE113" s="42">
        <v>1404.6893029669773</v>
      </c>
      <c r="AF113" s="42">
        <v>346.86057304123017</v>
      </c>
      <c r="AG113" s="42">
        <v>41.766231705916006</v>
      </c>
      <c r="AH113" s="42">
        <v>110.88688103544045</v>
      </c>
      <c r="AI113" s="42">
        <v>9.6004192033918141</v>
      </c>
      <c r="AJ113" s="42">
        <v>280.67413992623767</v>
      </c>
      <c r="AK113" s="42">
        <v>62.53775700868993</v>
      </c>
      <c r="AL113" s="42">
        <v>54.445503339956218</v>
      </c>
      <c r="AM113" s="42">
        <v>1664.9885894637907</v>
      </c>
      <c r="AN113" s="42">
        <v>84.305097471959115</v>
      </c>
      <c r="AO113" s="42">
        <v>528.6879104133227</v>
      </c>
      <c r="AP113" s="42">
        <v>2925.7265146560226</v>
      </c>
      <c r="AQ113" s="42">
        <v>1181.6640297864342</v>
      </c>
      <c r="AR113" s="42">
        <v>693.44188106921308</v>
      </c>
      <c r="AS113" s="42">
        <v>702.05957248469724</v>
      </c>
      <c r="AT113" s="42">
        <v>72.696006794904719</v>
      </c>
      <c r="AU113" s="42">
        <v>24.063628641385197</v>
      </c>
      <c r="AV113" s="42">
        <v>28.573328731000803</v>
      </c>
      <c r="AW113" s="42">
        <v>0</v>
      </c>
      <c r="AX113" s="42">
        <v>1407.3828434749018</v>
      </c>
      <c r="AY113" s="42">
        <v>482.3860671433639</v>
      </c>
      <c r="AZ113" s="42">
        <v>4571.2455008287643</v>
      </c>
      <c r="BA113" s="42">
        <v>0</v>
      </c>
      <c r="BB113" s="42">
        <v>113.9539338473965</v>
      </c>
      <c r="BC113" s="42">
        <v>154.84788197321876</v>
      </c>
      <c r="BD113" s="42">
        <v>51.318192619730652</v>
      </c>
      <c r="BE113" s="42">
        <v>35.963508004459584</v>
      </c>
      <c r="BF113" s="42">
        <v>23.278435810374773</v>
      </c>
      <c r="BG113" s="42">
        <v>165.81599851291742</v>
      </c>
      <c r="BH113" s="42">
        <v>0</v>
      </c>
      <c r="BI113" s="42">
        <v>0</v>
      </c>
      <c r="BJ113" s="42">
        <v>19.397706837493583</v>
      </c>
      <c r="BK113" s="42">
        <v>0</v>
      </c>
      <c r="BL113" s="42">
        <v>10.159016371191187</v>
      </c>
      <c r="BM113" s="42">
        <v>0</v>
      </c>
      <c r="BN113" s="42">
        <v>153.51195949127887</v>
      </c>
      <c r="BO113" s="42">
        <v>17.320088570172111</v>
      </c>
      <c r="BP113" s="42">
        <v>96.758697642517902</v>
      </c>
      <c r="BQ113" s="42">
        <v>9.917418486251929</v>
      </c>
      <c r="BR113" s="42">
        <v>8.279436601041013</v>
      </c>
      <c r="BS113" s="42">
        <v>0</v>
      </c>
      <c r="BT113" s="42">
        <f t="shared" si="1"/>
        <v>29965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2.869153769298924</v>
      </c>
      <c r="H114" s="42">
        <v>0</v>
      </c>
      <c r="I114" s="42">
        <v>6.597922596942335E-3</v>
      </c>
      <c r="J114" s="42">
        <v>0</v>
      </c>
      <c r="K114" s="42">
        <v>0</v>
      </c>
      <c r="L114" s="42">
        <v>5.7496182630497487E-2</v>
      </c>
      <c r="M114" s="42">
        <v>0.12347540859992083</v>
      </c>
      <c r="N114" s="42">
        <v>0.17625878937545952</v>
      </c>
      <c r="O114" s="42">
        <v>5.6553622259505731E-3</v>
      </c>
      <c r="P114" s="42">
        <v>1.9793767790827005E-2</v>
      </c>
      <c r="Q114" s="42">
        <v>0</v>
      </c>
      <c r="R114" s="42">
        <v>3.1104492242728151E-2</v>
      </c>
      <c r="S114" s="42">
        <v>9.0485795615209169E-2</v>
      </c>
      <c r="T114" s="42">
        <v>5.6553622259505731E-3</v>
      </c>
      <c r="U114" s="42">
        <v>0.24883593794182521</v>
      </c>
      <c r="V114" s="42">
        <v>1.2253284822892908E-2</v>
      </c>
      <c r="W114" s="42">
        <v>5.6553622259505731E-3</v>
      </c>
      <c r="X114" s="42">
        <v>1.5080965935868194E-2</v>
      </c>
      <c r="Y114" s="42">
        <v>0</v>
      </c>
      <c r="Z114" s="42">
        <v>0.17720134974645127</v>
      </c>
      <c r="AA114" s="42">
        <v>8.4830433389258587E-3</v>
      </c>
      <c r="AB114" s="42">
        <v>2.73342507587611E-2</v>
      </c>
      <c r="AC114" s="42">
        <v>0</v>
      </c>
      <c r="AD114" s="42">
        <v>0</v>
      </c>
      <c r="AE114" s="42">
        <v>0.55234037740117259</v>
      </c>
      <c r="AF114" s="42">
        <v>0</v>
      </c>
      <c r="AG114" s="42">
        <v>2.8276811129752865E-3</v>
      </c>
      <c r="AH114" s="42">
        <v>0</v>
      </c>
      <c r="AI114" s="42">
        <v>0</v>
      </c>
      <c r="AJ114" s="42">
        <v>641.37234422601102</v>
      </c>
      <c r="AK114" s="42">
        <v>0</v>
      </c>
      <c r="AL114" s="42">
        <v>0</v>
      </c>
      <c r="AM114" s="42">
        <v>3.1104492242728151E-2</v>
      </c>
      <c r="AN114" s="42">
        <v>0</v>
      </c>
      <c r="AO114" s="42">
        <v>0</v>
      </c>
      <c r="AP114" s="42">
        <v>0</v>
      </c>
      <c r="AQ114" s="42">
        <v>1.1310724451901146E-2</v>
      </c>
      <c r="AR114" s="42">
        <v>3.7702414839670484E-3</v>
      </c>
      <c r="AS114" s="42">
        <v>0</v>
      </c>
      <c r="AT114" s="42">
        <v>0</v>
      </c>
      <c r="AU114" s="42">
        <v>140.58119888144319</v>
      </c>
      <c r="AV114" s="42">
        <v>0</v>
      </c>
      <c r="AW114" s="42">
        <v>0</v>
      </c>
      <c r="AX114" s="42">
        <v>0.50521235885158444</v>
      </c>
      <c r="AY114" s="42">
        <v>128.20828723041248</v>
      </c>
      <c r="AZ114" s="42">
        <v>1.4251512809395444</v>
      </c>
      <c r="BA114" s="42">
        <v>9605.5265424320442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35128.286791612729</v>
      </c>
      <c r="BJ114" s="42">
        <v>0</v>
      </c>
      <c r="BK114" s="42">
        <v>39596.748234070445</v>
      </c>
      <c r="BL114" s="42">
        <v>23872.994889273319</v>
      </c>
      <c r="BM114" s="42">
        <v>1314.3464243116055</v>
      </c>
      <c r="BN114" s="42">
        <v>2104.1131687860957</v>
      </c>
      <c r="BO114" s="42">
        <v>783.04382319462286</v>
      </c>
      <c r="BP114" s="42">
        <v>8327.8800925013529</v>
      </c>
      <c r="BQ114" s="42">
        <v>0</v>
      </c>
      <c r="BR114" s="42">
        <v>0</v>
      </c>
      <c r="BS114" s="42">
        <v>0</v>
      </c>
      <c r="BT114" s="42">
        <f t="shared" si="1"/>
        <v>121649.51403472392</v>
      </c>
    </row>
    <row r="115" spans="1:72" x14ac:dyDescent="0.25">
      <c r="A115" s="10" t="s">
        <v>258</v>
      </c>
      <c r="B115" s="8" t="s">
        <v>259</v>
      </c>
      <c r="C115" s="42">
        <v>326.03870851930583</v>
      </c>
      <c r="D115" s="42">
        <v>0.35537988134583137</v>
      </c>
      <c r="E115" s="42">
        <v>0</v>
      </c>
      <c r="F115" s="42">
        <v>494.14122489057945</v>
      </c>
      <c r="G115" s="42">
        <v>3217.3368834457488</v>
      </c>
      <c r="H115" s="42">
        <v>261.72348165017866</v>
      </c>
      <c r="I115" s="42">
        <v>252.58957136671256</v>
      </c>
      <c r="J115" s="42">
        <v>277.13868275495747</v>
      </c>
      <c r="K115" s="42">
        <v>463.006853048295</v>
      </c>
      <c r="L115" s="42">
        <v>55.031215460372948</v>
      </c>
      <c r="M115" s="42">
        <v>4085.1685080892848</v>
      </c>
      <c r="N115" s="42">
        <v>20632.53717558083</v>
      </c>
      <c r="O115" s="42">
        <v>765.94315054411004</v>
      </c>
      <c r="P115" s="42">
        <v>220.2079521272185</v>
      </c>
      <c r="Q115" s="42">
        <v>272.86548890522874</v>
      </c>
      <c r="R115" s="42">
        <v>633.00881995328029</v>
      </c>
      <c r="S115" s="42">
        <v>11286.649716904172</v>
      </c>
      <c r="T115" s="42">
        <v>1420.2083998416347</v>
      </c>
      <c r="U115" s="42">
        <v>11715.152912471782</v>
      </c>
      <c r="V115" s="42">
        <v>58.519595895202571</v>
      </c>
      <c r="W115" s="42">
        <v>261.59263195904589</v>
      </c>
      <c r="X115" s="42">
        <v>7406.3010962398093</v>
      </c>
      <c r="Y115" s="42">
        <v>505.4722243003859</v>
      </c>
      <c r="Z115" s="42">
        <v>6809.2504145239036</v>
      </c>
      <c r="AA115" s="42">
        <v>453.47767490685243</v>
      </c>
      <c r="AB115" s="42">
        <v>559.57029897651591</v>
      </c>
      <c r="AC115" s="42">
        <v>2380.9259287522354</v>
      </c>
      <c r="AD115" s="42">
        <v>2163.5128160618497</v>
      </c>
      <c r="AE115" s="42">
        <v>18922.281138803104</v>
      </c>
      <c r="AF115" s="42">
        <v>6146.4714801959144</v>
      </c>
      <c r="AG115" s="42">
        <v>794.04609947960694</v>
      </c>
      <c r="AH115" s="42">
        <v>2102.4091747084522</v>
      </c>
      <c r="AI115" s="42">
        <v>185.85000644301334</v>
      </c>
      <c r="AJ115" s="42">
        <v>5393.4216153812822</v>
      </c>
      <c r="AK115" s="42">
        <v>1097.2193685824514</v>
      </c>
      <c r="AL115" s="42">
        <v>896.4109762828474</v>
      </c>
      <c r="AM115" s="42">
        <v>27819.014138296945</v>
      </c>
      <c r="AN115" s="42">
        <v>1549.539320696663</v>
      </c>
      <c r="AO115" s="42">
        <v>9920.4128780706596</v>
      </c>
      <c r="AP115" s="42">
        <v>51631.184161476347</v>
      </c>
      <c r="AQ115" s="42">
        <v>20569.539167957828</v>
      </c>
      <c r="AR115" s="42">
        <v>12852.039095774278</v>
      </c>
      <c r="AS115" s="42">
        <v>13094.694679563921</v>
      </c>
      <c r="AT115" s="42">
        <v>1380.8684294934098</v>
      </c>
      <c r="AU115" s="42">
        <v>357.75921752179801</v>
      </c>
      <c r="AV115" s="42">
        <v>553.1376512057617</v>
      </c>
      <c r="AW115" s="42">
        <v>0</v>
      </c>
      <c r="AX115" s="42">
        <v>20196.661274985254</v>
      </c>
      <c r="AY115" s="42">
        <v>5438.0890216084063</v>
      </c>
      <c r="AZ115" s="42">
        <v>15621.00728513033</v>
      </c>
      <c r="BA115" s="42">
        <v>0</v>
      </c>
      <c r="BB115" s="42">
        <v>2205.9806859541172</v>
      </c>
      <c r="BC115" s="42">
        <v>2355.7580420652898</v>
      </c>
      <c r="BD115" s="42">
        <v>805.20039293894843</v>
      </c>
      <c r="BE115" s="42">
        <v>694.13747377808886</v>
      </c>
      <c r="BF115" s="42">
        <v>450.63630594515598</v>
      </c>
      <c r="BG115" s="42">
        <v>2949.2371227373114</v>
      </c>
      <c r="BH115" s="42">
        <v>0</v>
      </c>
      <c r="BI115" s="42">
        <v>0</v>
      </c>
      <c r="BJ115" s="42">
        <v>375.51109637527105</v>
      </c>
      <c r="BK115" s="42">
        <v>0</v>
      </c>
      <c r="BL115" s="42">
        <v>178.21015462234709</v>
      </c>
      <c r="BM115" s="42">
        <v>0</v>
      </c>
      <c r="BN115" s="42">
        <v>2533.5306586843594</v>
      </c>
      <c r="BO115" s="42">
        <v>329.65986758042334</v>
      </c>
      <c r="BP115" s="42">
        <v>1117.0908392765677</v>
      </c>
      <c r="BQ115" s="42">
        <v>191.98664667859481</v>
      </c>
      <c r="BR115" s="42">
        <v>160.27772465439432</v>
      </c>
      <c r="BS115" s="42">
        <v>0</v>
      </c>
      <c r="BT115" s="42">
        <f t="shared" si="1"/>
        <v>307847.00000000006</v>
      </c>
    </row>
    <row r="116" spans="1:72" x14ac:dyDescent="0.25">
      <c r="A116" s="10" t="s">
        <v>260</v>
      </c>
      <c r="B116" s="8" t="s">
        <v>261</v>
      </c>
      <c r="C116" s="42">
        <v>5.578914562161323</v>
      </c>
      <c r="D116" s="42">
        <v>6.0809773297885068E-3</v>
      </c>
      <c r="E116" s="42">
        <v>0</v>
      </c>
      <c r="F116" s="42">
        <v>37.41453396297139</v>
      </c>
      <c r="G116" s="42">
        <v>272.37443020827561</v>
      </c>
      <c r="H116" s="42">
        <v>18.980768312888976</v>
      </c>
      <c r="I116" s="42">
        <v>21.807380243818084</v>
      </c>
      <c r="J116" s="42">
        <v>25.277548541812322</v>
      </c>
      <c r="K116" s="42">
        <v>47.019181471468698</v>
      </c>
      <c r="L116" s="42">
        <v>5.125929332796372</v>
      </c>
      <c r="M116" s="42">
        <v>179.44454210289032</v>
      </c>
      <c r="N116" s="42">
        <v>982.12297435870346</v>
      </c>
      <c r="O116" s="42">
        <v>47.409232924479149</v>
      </c>
      <c r="P116" s="42">
        <v>17.814178788965467</v>
      </c>
      <c r="Q116" s="42">
        <v>23.973187776828151</v>
      </c>
      <c r="R116" s="42">
        <v>53.689042829048638</v>
      </c>
      <c r="S116" s="42">
        <v>844.1725540546048</v>
      </c>
      <c r="T116" s="42">
        <v>119.81339247115962</v>
      </c>
      <c r="U116" s="42">
        <v>772.79416999435921</v>
      </c>
      <c r="V116" s="42">
        <v>4.707011072099001</v>
      </c>
      <c r="W116" s="42">
        <v>14.514253031122323</v>
      </c>
      <c r="X116" s="42">
        <v>493.09929487315787</v>
      </c>
      <c r="Y116" s="42">
        <v>51.150581724737876</v>
      </c>
      <c r="Z116" s="42">
        <v>673.49919956007795</v>
      </c>
      <c r="AA116" s="42">
        <v>45.204515274634758</v>
      </c>
      <c r="AB116" s="42">
        <v>44.262474713618282</v>
      </c>
      <c r="AC116" s="42">
        <v>230.04777346594847</v>
      </c>
      <c r="AD116" s="42">
        <v>213.34092736759496</v>
      </c>
      <c r="AE116" s="42">
        <v>1762.4910414173664</v>
      </c>
      <c r="AF116" s="42">
        <v>611.86850703348466</v>
      </c>
      <c r="AG116" s="42">
        <v>80.389203296128713</v>
      </c>
      <c r="AH116" s="42">
        <v>212.75979266890872</v>
      </c>
      <c r="AI116" s="42">
        <v>18.873403540111706</v>
      </c>
      <c r="AJ116" s="42">
        <v>547.1841717233649</v>
      </c>
      <c r="AK116" s="42">
        <v>108.58741069599752</v>
      </c>
      <c r="AL116" s="42">
        <v>89.02125545441595</v>
      </c>
      <c r="AM116" s="42">
        <v>2745.1101023524211</v>
      </c>
      <c r="AN116" s="42">
        <v>155.2818611574686</v>
      </c>
      <c r="AO116" s="42">
        <v>1001.9580507403628</v>
      </c>
      <c r="AP116" s="42">
        <v>5142.787731914189</v>
      </c>
      <c r="AQ116" s="42">
        <v>2035.8812871066593</v>
      </c>
      <c r="AR116" s="42">
        <v>1293.4337928073537</v>
      </c>
      <c r="AS116" s="42">
        <v>1322.3451460126939</v>
      </c>
      <c r="AT116" s="42">
        <v>139.56883821292172</v>
      </c>
      <c r="AU116" s="42">
        <v>33.599501573591233</v>
      </c>
      <c r="AV116" s="42">
        <v>56.172126674835269</v>
      </c>
      <c r="AW116" s="42">
        <v>0</v>
      </c>
      <c r="AX116" s="42">
        <v>1910.6006220089741</v>
      </c>
      <c r="AY116" s="42">
        <v>482.1648089326315</v>
      </c>
      <c r="AZ116" s="42">
        <v>573.94797232417682</v>
      </c>
      <c r="BA116" s="42">
        <v>0</v>
      </c>
      <c r="BB116" s="42">
        <v>224.02131958209381</v>
      </c>
      <c r="BC116" s="42">
        <v>231.85709871137317</v>
      </c>
      <c r="BD116" s="42">
        <v>77.245485995667366</v>
      </c>
      <c r="BE116" s="42">
        <v>70.438767203728119</v>
      </c>
      <c r="BF116" s="42">
        <v>45.762930089195585</v>
      </c>
      <c r="BG116" s="42">
        <v>294.22836850379929</v>
      </c>
      <c r="BH116" s="42">
        <v>0</v>
      </c>
      <c r="BI116" s="42">
        <v>0</v>
      </c>
      <c r="BJ116" s="42">
        <v>38.133829486055937</v>
      </c>
      <c r="BK116" s="42">
        <v>0</v>
      </c>
      <c r="BL116" s="42">
        <v>18.097562800809367</v>
      </c>
      <c r="BM116" s="42">
        <v>0</v>
      </c>
      <c r="BN116" s="42">
        <v>247.10090924763645</v>
      </c>
      <c r="BO116" s="42">
        <v>33.335219102649724</v>
      </c>
      <c r="BP116" s="42">
        <v>94.334725024521759</v>
      </c>
      <c r="BQ116" s="42">
        <v>19.496590430245757</v>
      </c>
      <c r="BR116" s="42">
        <v>16.276492176613605</v>
      </c>
      <c r="BS116" s="42">
        <v>0</v>
      </c>
      <c r="BT116" s="42">
        <f t="shared" si="1"/>
        <v>26978.999999999996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9.2376407750910907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2.0248495638732478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12.974598376946011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395.49392044827215</v>
      </c>
      <c r="BJ117" s="42">
        <v>0</v>
      </c>
      <c r="BK117" s="42">
        <v>271.36513884288399</v>
      </c>
      <c r="BL117" s="42">
        <v>2.8332712266755</v>
      </c>
      <c r="BM117" s="42">
        <v>3320.3643892526247</v>
      </c>
      <c r="BN117" s="42">
        <v>784.22153794564406</v>
      </c>
      <c r="BO117" s="42">
        <v>2089.3047823414477</v>
      </c>
      <c r="BP117" s="42">
        <v>22765.179871226541</v>
      </c>
      <c r="BQ117" s="42">
        <v>0</v>
      </c>
      <c r="BR117" s="42">
        <v>0</v>
      </c>
      <c r="BS117" s="42">
        <v>0</v>
      </c>
      <c r="BT117" s="42">
        <f t="shared" si="1"/>
        <v>29653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14.645407806291002</v>
      </c>
      <c r="G118" s="42">
        <v>109.90531779531399</v>
      </c>
      <c r="H118" s="42">
        <v>7.3342208539793772</v>
      </c>
      <c r="I118" s="42">
        <v>8.8427526107444301</v>
      </c>
      <c r="J118" s="42">
        <v>10.385268812593051</v>
      </c>
      <c r="K118" s="42">
        <v>19.772150149619943</v>
      </c>
      <c r="L118" s="42">
        <v>2.116098113870176</v>
      </c>
      <c r="M118" s="42">
        <v>55.398421535669797</v>
      </c>
      <c r="N118" s="42">
        <v>318.13971857564252</v>
      </c>
      <c r="O118" s="42">
        <v>17.347926400325417</v>
      </c>
      <c r="P118" s="42">
        <v>7.103504232356487</v>
      </c>
      <c r="Q118" s="42">
        <v>9.762598257673007</v>
      </c>
      <c r="R118" s="42">
        <v>21.67414625946364</v>
      </c>
      <c r="S118" s="42">
        <v>329.2499888833517</v>
      </c>
      <c r="T118" s="42">
        <v>48.302847007166143</v>
      </c>
      <c r="U118" s="42">
        <v>289.44400835696831</v>
      </c>
      <c r="V118" s="42">
        <v>1.8740533438860962</v>
      </c>
      <c r="W118" s="42">
        <v>5.0765208855943342</v>
      </c>
      <c r="X118" s="42">
        <v>185.28206178077735</v>
      </c>
      <c r="Y118" s="42">
        <v>21.49402870052073</v>
      </c>
      <c r="Z118" s="42">
        <v>281.68158349493598</v>
      </c>
      <c r="AA118" s="42">
        <v>18.936888010454911</v>
      </c>
      <c r="AB118" s="42">
        <v>17.5423929471925</v>
      </c>
      <c r="AC118" s="42">
        <v>95.737580244919798</v>
      </c>
      <c r="AD118" s="42">
        <v>89.16989743004757</v>
      </c>
      <c r="AE118" s="42">
        <v>727.59186504137892</v>
      </c>
      <c r="AF118" s="42">
        <v>256.2487576092297</v>
      </c>
      <c r="AG118" s="42">
        <v>33.783559252629715</v>
      </c>
      <c r="AH118" s="42">
        <v>89.404767706069563</v>
      </c>
      <c r="AI118" s="42">
        <v>7.9365007418492794</v>
      </c>
      <c r="AJ118" s="42">
        <v>230.05279212892466</v>
      </c>
      <c r="AK118" s="42">
        <v>45.420588459134187</v>
      </c>
      <c r="AL118" s="42">
        <v>37.263188824241716</v>
      </c>
      <c r="AM118" s="42">
        <v>1147.5391633588119</v>
      </c>
      <c r="AN118" s="42">
        <v>65.12099366913327</v>
      </c>
      <c r="AO118" s="42">
        <v>420.8690319890884</v>
      </c>
      <c r="AP118" s="42">
        <v>2154.0462780653243</v>
      </c>
      <c r="AQ118" s="42">
        <v>851.59770670681064</v>
      </c>
      <c r="AR118" s="42">
        <v>542.90679667923621</v>
      </c>
      <c r="AS118" s="42">
        <v>555.42817666780422</v>
      </c>
      <c r="AT118" s="42">
        <v>58.634118312570855</v>
      </c>
      <c r="AU118" s="42">
        <v>13.896239594671011</v>
      </c>
      <c r="AV118" s="42">
        <v>23.621077357806719</v>
      </c>
      <c r="AW118" s="42">
        <v>0</v>
      </c>
      <c r="AX118" s="42">
        <v>791.46676239078135</v>
      </c>
      <c r="AY118" s="42">
        <v>196.78428602178369</v>
      </c>
      <c r="AZ118" s="42">
        <v>155.08272866962798</v>
      </c>
      <c r="BA118" s="42">
        <v>0</v>
      </c>
      <c r="BB118" s="42">
        <v>94.203748956814763</v>
      </c>
      <c r="BC118" s="42">
        <v>96.870395081038737</v>
      </c>
      <c r="BD118" s="42">
        <v>32.09717556659399</v>
      </c>
      <c r="BE118" s="42">
        <v>29.615933470548139</v>
      </c>
      <c r="BF118" s="42">
        <v>19.243880831043146</v>
      </c>
      <c r="BG118" s="42">
        <v>123.27744172580731</v>
      </c>
      <c r="BH118" s="42">
        <v>0</v>
      </c>
      <c r="BI118" s="42">
        <v>0</v>
      </c>
      <c r="BJ118" s="42">
        <v>16.035749215154311</v>
      </c>
      <c r="BK118" s="42">
        <v>0</v>
      </c>
      <c r="BL118" s="42">
        <v>7.6102500690470247</v>
      </c>
      <c r="BM118" s="42">
        <v>0</v>
      </c>
      <c r="BN118" s="42">
        <v>103.04121509832396</v>
      </c>
      <c r="BO118" s="42">
        <v>14.005745028829175</v>
      </c>
      <c r="BP118" s="42">
        <v>38.040677406764679</v>
      </c>
      <c r="BQ118" s="42">
        <v>8.1985585739381275</v>
      </c>
      <c r="BR118" s="42">
        <v>6.8444672398306228</v>
      </c>
      <c r="BS118" s="42">
        <v>0</v>
      </c>
      <c r="BT118" s="42">
        <f t="shared" si="1"/>
        <v>10980.000000000004</v>
      </c>
    </row>
    <row r="119" spans="1:72" x14ac:dyDescent="0.25">
      <c r="A119" s="10" t="s">
        <v>266</v>
      </c>
      <c r="B119" s="8" t="s">
        <v>54</v>
      </c>
      <c r="C119" s="42">
        <v>748.94357068646104</v>
      </c>
      <c r="D119" s="42">
        <v>0.81634318358710334</v>
      </c>
      <c r="E119" s="42">
        <v>0</v>
      </c>
      <c r="F119" s="42">
        <v>481.66608611382276</v>
      </c>
      <c r="G119" s="42">
        <v>2486.9622367126858</v>
      </c>
      <c r="H119" s="42">
        <v>273.97830608197319</v>
      </c>
      <c r="I119" s="42">
        <v>185.69149875387086</v>
      </c>
      <c r="J119" s="42">
        <v>173.26170142663051</v>
      </c>
      <c r="K119" s="42">
        <v>181.41037799389909</v>
      </c>
      <c r="L119" s="42">
        <v>31.999472080278906</v>
      </c>
      <c r="M119" s="42">
        <v>6912.3614887759795</v>
      </c>
      <c r="N119" s="42">
        <v>33200.746250268778</v>
      </c>
      <c r="O119" s="42">
        <v>985.44560413468912</v>
      </c>
      <c r="P119" s="42">
        <v>188.90672826642862</v>
      </c>
      <c r="Q119" s="42">
        <v>191.22708394621756</v>
      </c>
      <c r="R119" s="42">
        <v>487.06164896180235</v>
      </c>
      <c r="S119" s="42">
        <v>11236.606049711389</v>
      </c>
      <c r="T119" s="42">
        <v>1107.2603876010573</v>
      </c>
      <c r="U119" s="42">
        <v>13996.921527525812</v>
      </c>
      <c r="V119" s="42">
        <v>50.811804723180131</v>
      </c>
      <c r="W119" s="42">
        <v>374.40824232837139</v>
      </c>
      <c r="X119" s="42">
        <v>8746.3914439871915</v>
      </c>
      <c r="Y119" s="42">
        <v>202.13351655998804</v>
      </c>
      <c r="Z119" s="42">
        <v>3073.9037770865671</v>
      </c>
      <c r="AA119" s="42">
        <v>196.78731553213953</v>
      </c>
      <c r="AB119" s="42">
        <v>502.71009008602698</v>
      </c>
      <c r="AC119" s="42">
        <v>1197.7563570496147</v>
      </c>
      <c r="AD119" s="42">
        <v>991.36321650283389</v>
      </c>
      <c r="AE119" s="42">
        <v>11003.824070547511</v>
      </c>
      <c r="AF119" s="42">
        <v>2686.1560574511545</v>
      </c>
      <c r="AG119" s="42">
        <v>316.70164104384463</v>
      </c>
      <c r="AH119" s="42">
        <v>840.52295887968216</v>
      </c>
      <c r="AI119" s="42">
        <v>72.81775571360474</v>
      </c>
      <c r="AJ119" s="42">
        <v>2125.0955324178603</v>
      </c>
      <c r="AK119" s="42">
        <v>493.91831587391073</v>
      </c>
      <c r="AL119" s="42">
        <v>396.59536941270289</v>
      </c>
      <c r="AM119" s="42">
        <v>12703.961940646819</v>
      </c>
      <c r="AN119" s="42">
        <v>653.98081501208082</v>
      </c>
      <c r="AO119" s="42">
        <v>4010.5086214488501</v>
      </c>
      <c r="AP119" s="42">
        <v>22496.148041158398</v>
      </c>
      <c r="AQ119" s="42">
        <v>9255.0428873689489</v>
      </c>
      <c r="AR119" s="42">
        <v>5299.8583816240698</v>
      </c>
      <c r="AS119" s="42">
        <v>5298.6032974461932</v>
      </c>
      <c r="AT119" s="42">
        <v>555.94809916542567</v>
      </c>
      <c r="AU119" s="42">
        <v>201.80816524389661</v>
      </c>
      <c r="AV119" s="42">
        <v>216.72446039892208</v>
      </c>
      <c r="AW119" s="42">
        <v>0</v>
      </c>
      <c r="AX119" s="42">
        <v>11081.333046180178</v>
      </c>
      <c r="AY119" s="42">
        <v>3712.0229902958999</v>
      </c>
      <c r="AZ119" s="42">
        <v>28963.78078622614</v>
      </c>
      <c r="BA119" s="42">
        <v>0</v>
      </c>
      <c r="BB119" s="42">
        <v>864.32368646697921</v>
      </c>
      <c r="BC119" s="42">
        <v>1089.4010473405956</v>
      </c>
      <c r="BD119" s="42">
        <v>417.56458892977111</v>
      </c>
      <c r="BE119" s="42">
        <v>273.14610178805123</v>
      </c>
      <c r="BF119" s="42">
        <v>176.56348293997706</v>
      </c>
      <c r="BG119" s="42">
        <v>1274.4938101530784</v>
      </c>
      <c r="BH119" s="42">
        <v>0</v>
      </c>
      <c r="BI119" s="42">
        <v>0</v>
      </c>
      <c r="BJ119" s="42">
        <v>147.12872927441489</v>
      </c>
      <c r="BK119" s="42">
        <v>0</v>
      </c>
      <c r="BL119" s="42">
        <v>69.824390934056041</v>
      </c>
      <c r="BM119" s="42">
        <v>36175.065007895544</v>
      </c>
      <c r="BN119" s="42">
        <v>9550.3226913405106</v>
      </c>
      <c r="BO119" s="42">
        <v>22897.555273657825</v>
      </c>
      <c r="BP119" s="42">
        <v>248951.70538278107</v>
      </c>
      <c r="BQ119" s="42">
        <v>75.222148256436682</v>
      </c>
      <c r="BR119" s="42">
        <v>62.798298604282017</v>
      </c>
      <c r="BS119" s="42">
        <v>0</v>
      </c>
      <c r="BT119" s="42">
        <f t="shared" si="1"/>
        <v>532618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28.960026802385268</v>
      </c>
      <c r="G120" s="42">
        <v>217.32825682803801</v>
      </c>
      <c r="H120" s="42">
        <v>14.502787175009129</v>
      </c>
      <c r="I120" s="42">
        <v>17.485778204415578</v>
      </c>
      <c r="J120" s="42">
        <v>20.535970533608406</v>
      </c>
      <c r="K120" s="42">
        <v>39.097716215714769</v>
      </c>
      <c r="L120" s="42">
        <v>4.1844009333651417</v>
      </c>
      <c r="M120" s="42">
        <v>109.54558546288365</v>
      </c>
      <c r="N120" s="42">
        <v>629.09376773354734</v>
      </c>
      <c r="O120" s="42">
        <v>34.304023497619802</v>
      </c>
      <c r="P120" s="42">
        <v>14.046565017570495</v>
      </c>
      <c r="Q120" s="42">
        <v>19.304693385300212</v>
      </c>
      <c r="R120" s="42">
        <v>42.858748960425729</v>
      </c>
      <c r="S120" s="42">
        <v>651.06336599593192</v>
      </c>
      <c r="T120" s="42">
        <v>95.514700748596653</v>
      </c>
      <c r="U120" s="42">
        <v>572.3504835561472</v>
      </c>
      <c r="V120" s="42">
        <v>3.7057783426643827</v>
      </c>
      <c r="W120" s="42">
        <v>10.038380825867412</v>
      </c>
      <c r="X120" s="42">
        <v>366.37924639200713</v>
      </c>
      <c r="Y120" s="42">
        <v>42.502582071557924</v>
      </c>
      <c r="Z120" s="42">
        <v>557.00096000382973</v>
      </c>
      <c r="AA120" s="42">
        <v>37.446057603187342</v>
      </c>
      <c r="AB120" s="42">
        <v>34.688564268619629</v>
      </c>
      <c r="AC120" s="42">
        <v>189.3127816282057</v>
      </c>
      <c r="AD120" s="42">
        <v>176.32575710393377</v>
      </c>
      <c r="AE120" s="42">
        <v>1438.7499611820053</v>
      </c>
      <c r="AF120" s="42">
        <v>506.70974728703055</v>
      </c>
      <c r="AG120" s="42">
        <v>66.804065436529712</v>
      </c>
      <c r="AH120" s="42">
        <v>176.79019275356853</v>
      </c>
      <c r="AI120" s="42">
        <v>15.693743543445496</v>
      </c>
      <c r="AJ120" s="42">
        <v>454.90949204947287</v>
      </c>
      <c r="AK120" s="42">
        <v>89.815283845603048</v>
      </c>
      <c r="AL120" s="42">
        <v>73.684731853546097</v>
      </c>
      <c r="AM120" s="42">
        <v>2269.1594093667145</v>
      </c>
      <c r="AN120" s="42">
        <v>128.77113065065768</v>
      </c>
      <c r="AO120" s="42">
        <v>832.23209677113732</v>
      </c>
      <c r="AP120" s="42">
        <v>4259.4401447499386</v>
      </c>
      <c r="AQ120" s="42">
        <v>1683.9607839725204</v>
      </c>
      <c r="AR120" s="42">
        <v>1073.5512176229122</v>
      </c>
      <c r="AS120" s="42">
        <v>1098.3111631886488</v>
      </c>
      <c r="AT120" s="42">
        <v>115.94389588365559</v>
      </c>
      <c r="AU120" s="42">
        <v>27.478611482649999</v>
      </c>
      <c r="AV120" s="42">
        <v>46.708636757076455</v>
      </c>
      <c r="AW120" s="42">
        <v>0</v>
      </c>
      <c r="AX120" s="42">
        <v>1565.0570441738291</v>
      </c>
      <c r="AY120" s="42">
        <v>389.12389964526113</v>
      </c>
      <c r="AZ120" s="42">
        <v>306.66267803961409</v>
      </c>
      <c r="BA120" s="42">
        <v>0</v>
      </c>
      <c r="BB120" s="42">
        <v>186.27976296451385</v>
      </c>
      <c r="BC120" s="42">
        <v>191.5528249544183</v>
      </c>
      <c r="BD120" s="42">
        <v>63.469387604907887</v>
      </c>
      <c r="BE120" s="42">
        <v>58.562946039393552</v>
      </c>
      <c r="BF120" s="42">
        <v>38.053109344590958</v>
      </c>
      <c r="BG120" s="42">
        <v>243.7704749317603</v>
      </c>
      <c r="BH120" s="42">
        <v>0</v>
      </c>
      <c r="BI120" s="42">
        <v>0</v>
      </c>
      <c r="BJ120" s="42">
        <v>31.709306644756868</v>
      </c>
      <c r="BK120" s="42">
        <v>0</v>
      </c>
      <c r="BL120" s="42">
        <v>15.048611065496265</v>
      </c>
      <c r="BM120" s="42">
        <v>0</v>
      </c>
      <c r="BN120" s="42">
        <v>203.7550876334071</v>
      </c>
      <c r="BO120" s="42">
        <v>27.695149004183886</v>
      </c>
      <c r="BP120" s="42">
        <v>75.222148256436682</v>
      </c>
      <c r="BQ120" s="42">
        <v>16.211940232909345</v>
      </c>
      <c r="BR120" s="42">
        <v>13.534341776976547</v>
      </c>
      <c r="BS120" s="42">
        <v>0</v>
      </c>
      <c r="BT120" s="42">
        <f t="shared" si="1"/>
        <v>21711.999999999996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24.17692731300826</v>
      </c>
      <c r="G121" s="42">
        <v>181.43386068832979</v>
      </c>
      <c r="H121" s="42">
        <v>12.10747606550366</v>
      </c>
      <c r="I121" s="42">
        <v>14.597789965605967</v>
      </c>
      <c r="J121" s="42">
        <v>17.144206056198691</v>
      </c>
      <c r="K121" s="42">
        <v>32.640254427323413</v>
      </c>
      <c r="L121" s="42">
        <v>3.4932963945365034</v>
      </c>
      <c r="M121" s="42">
        <v>91.452804076097507</v>
      </c>
      <c r="N121" s="42">
        <v>525.19130591093767</v>
      </c>
      <c r="O121" s="42">
        <v>28.63829817234048</v>
      </c>
      <c r="P121" s="42">
        <v>11.726604527840953</v>
      </c>
      <c r="Q121" s="42">
        <v>16.116289254879863</v>
      </c>
      <c r="R121" s="42">
        <v>35.780107021770299</v>
      </c>
      <c r="S121" s="42">
        <v>543.53235869759862</v>
      </c>
      <c r="T121" s="42">
        <v>79.739290059370987</v>
      </c>
      <c r="U121" s="42">
        <v>477.81986297617556</v>
      </c>
      <c r="V121" s="42">
        <v>3.0937241267103261</v>
      </c>
      <c r="W121" s="42">
        <v>8.3804205439237602</v>
      </c>
      <c r="X121" s="42">
        <v>305.86727248072589</v>
      </c>
      <c r="Y121" s="42">
        <v>35.482765412171098</v>
      </c>
      <c r="Z121" s="42">
        <v>465.00549931049267</v>
      </c>
      <c r="AA121" s="42">
        <v>31.261387256603435</v>
      </c>
      <c r="AB121" s="42">
        <v>28.959327373480075</v>
      </c>
      <c r="AC121" s="42">
        <v>158.04548083054792</v>
      </c>
      <c r="AD121" s="42">
        <v>147.20342083943919</v>
      </c>
      <c r="AE121" s="42">
        <v>1201.1229640928991</v>
      </c>
      <c r="AF121" s="42">
        <v>423.0204900204825</v>
      </c>
      <c r="AG121" s="42">
        <v>55.770564208849372</v>
      </c>
      <c r="AH121" s="42">
        <v>147.59114931149514</v>
      </c>
      <c r="AI121" s="42">
        <v>13.101731552528236</v>
      </c>
      <c r="AJ121" s="42">
        <v>379.77567487512641</v>
      </c>
      <c r="AK121" s="42">
        <v>74.981200948111677</v>
      </c>
      <c r="AL121" s="42">
        <v>61.514805157395749</v>
      </c>
      <c r="AM121" s="42">
        <v>1894.3802254136451</v>
      </c>
      <c r="AN121" s="42">
        <v>107.5030174177331</v>
      </c>
      <c r="AO121" s="42">
        <v>694.77887739838036</v>
      </c>
      <c r="AP121" s="42">
        <v>3555.9419705111172</v>
      </c>
      <c r="AQ121" s="42">
        <v>1405.8342469733743</v>
      </c>
      <c r="AR121" s="42">
        <v>896.24122009178825</v>
      </c>
      <c r="AS121" s="42">
        <v>916.91176049914554</v>
      </c>
      <c r="AT121" s="42">
        <v>96.794355968457126</v>
      </c>
      <c r="AU121" s="42">
        <v>22.940185691530669</v>
      </c>
      <c r="AV121" s="42">
        <v>38.99413917919896</v>
      </c>
      <c r="AW121" s="42">
        <v>0</v>
      </c>
      <c r="AX121" s="42">
        <v>1306.5689011926504</v>
      </c>
      <c r="AY121" s="42">
        <v>324.85537053104287</v>
      </c>
      <c r="AZ121" s="42">
        <v>256.01361929559897</v>
      </c>
      <c r="BA121" s="42">
        <v>0</v>
      </c>
      <c r="BB121" s="42">
        <v>155.51340196641385</v>
      </c>
      <c r="BC121" s="42">
        <v>159.91555384689508</v>
      </c>
      <c r="BD121" s="42">
        <v>52.986648845180561</v>
      </c>
      <c r="BE121" s="42">
        <v>48.890565581708152</v>
      </c>
      <c r="BF121" s="42">
        <v>31.768177044033518</v>
      </c>
      <c r="BG121" s="42">
        <v>203.50882593096384</v>
      </c>
      <c r="BH121" s="42">
        <v>0</v>
      </c>
      <c r="BI121" s="42">
        <v>0</v>
      </c>
      <c r="BJ121" s="42">
        <v>26.472130261738346</v>
      </c>
      <c r="BK121" s="42">
        <v>0</v>
      </c>
      <c r="BL121" s="42">
        <v>12.563150523820251</v>
      </c>
      <c r="BM121" s="42">
        <v>0</v>
      </c>
      <c r="BN121" s="42">
        <v>170.10246492461022</v>
      </c>
      <c r="BO121" s="42">
        <v>23.120959416444226</v>
      </c>
      <c r="BP121" s="42">
        <v>62.798298604282017</v>
      </c>
      <c r="BQ121" s="42">
        <v>13.534341776976547</v>
      </c>
      <c r="BR121" s="42">
        <v>11.298981164769568</v>
      </c>
      <c r="BS121" s="42">
        <v>0</v>
      </c>
      <c r="BT121" s="42">
        <f t="shared" si="1"/>
        <v>18125.999999999996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160.71301648092845</v>
      </c>
      <c r="D142" s="42">
        <v>39.165356957537185</v>
      </c>
      <c r="E142" s="42">
        <v>43.6671221250702</v>
      </c>
      <c r="F142" s="42">
        <v>24.574083951478407</v>
      </c>
      <c r="G142" s="42">
        <v>46.818357742343302</v>
      </c>
      <c r="H142" s="42">
        <v>4.5017651675330104</v>
      </c>
      <c r="I142" s="42">
        <v>6.3024712345462142</v>
      </c>
      <c r="J142" s="42">
        <v>4.051588650779709</v>
      </c>
      <c r="K142" s="42">
        <v>0.90035303350660201</v>
      </c>
      <c r="L142" s="42">
        <v>1.800706067013204</v>
      </c>
      <c r="M142" s="42">
        <v>46.818357742343302</v>
      </c>
      <c r="N142" s="42">
        <v>237.69320084574292</v>
      </c>
      <c r="O142" s="42">
        <v>41.866416058056991</v>
      </c>
      <c r="P142" s="42">
        <v>16.656531119872138</v>
      </c>
      <c r="Q142" s="42">
        <v>2.2508825837665052</v>
      </c>
      <c r="R142" s="42">
        <v>10.804236402079225</v>
      </c>
      <c r="S142" s="42">
        <v>28.212620979495444</v>
      </c>
      <c r="T142" s="42">
        <v>9.8667584745819923</v>
      </c>
      <c r="U142" s="42">
        <v>80.920398333622288</v>
      </c>
      <c r="V142" s="42">
        <v>1.800706067013204</v>
      </c>
      <c r="W142" s="42">
        <v>4.5017651675330104</v>
      </c>
      <c r="X142" s="42">
        <v>40.928938130559757</v>
      </c>
      <c r="Y142" s="42">
        <v>9.9038833685726217</v>
      </c>
      <c r="Z142" s="42">
        <v>27.460767521951361</v>
      </c>
      <c r="AA142" s="42">
        <v>2.2508825837665052</v>
      </c>
      <c r="AB142" s="42">
        <v>77.430360881567779</v>
      </c>
      <c r="AC142" s="42">
        <v>158.46213389716195</v>
      </c>
      <c r="AD142" s="42">
        <v>67.076300996241855</v>
      </c>
      <c r="AE142" s="42">
        <v>611.64606448063921</v>
      </c>
      <c r="AF142" s="42">
        <v>167.01548771547468</v>
      </c>
      <c r="AG142" s="42">
        <v>103.99077537001253</v>
      </c>
      <c r="AH142" s="42">
        <v>221.15272219670845</v>
      </c>
      <c r="AI142" s="42">
        <v>14.633075688915156</v>
      </c>
      <c r="AJ142" s="42">
        <v>307.02038442575127</v>
      </c>
      <c r="AK142" s="42">
        <v>0</v>
      </c>
      <c r="AL142" s="42">
        <v>108.04236402079223</v>
      </c>
      <c r="AM142" s="42">
        <v>189.60324112998674</v>
      </c>
      <c r="AN142" s="42">
        <v>15.06468975867314</v>
      </c>
      <c r="AO142" s="42">
        <v>668.15944088574099</v>
      </c>
      <c r="AP142" s="42">
        <v>2068.7839925538296</v>
      </c>
      <c r="AQ142" s="42">
        <v>669.25009617806654</v>
      </c>
      <c r="AR142" s="42">
        <v>164.76460513170818</v>
      </c>
      <c r="AS142" s="42">
        <v>213.38366894106468</v>
      </c>
      <c r="AT142" s="42">
        <v>43.801737042903142</v>
      </c>
      <c r="AU142" s="42">
        <v>75.388343003615475</v>
      </c>
      <c r="AV142" s="42">
        <v>164.71827336845371</v>
      </c>
      <c r="AW142" s="42">
        <v>0</v>
      </c>
      <c r="AX142" s="42">
        <v>190.05341764674003</v>
      </c>
      <c r="AY142" s="42">
        <v>289.75129255503379</v>
      </c>
      <c r="AZ142" s="42">
        <v>30.61200313922447</v>
      </c>
      <c r="BA142" s="42">
        <v>4.5017651675330104</v>
      </c>
      <c r="BB142" s="42">
        <v>20.652432429665904</v>
      </c>
      <c r="BC142" s="42">
        <v>43.10557092634501</v>
      </c>
      <c r="BD142" s="42">
        <v>611.8650283065233</v>
      </c>
      <c r="BE142" s="42">
        <v>129.27958788504441</v>
      </c>
      <c r="BF142" s="42">
        <v>64.825418412475344</v>
      </c>
      <c r="BG142" s="42">
        <v>79.008317584637197</v>
      </c>
      <c r="BH142" s="42">
        <v>6.7526477512995147</v>
      </c>
      <c r="BI142" s="42">
        <v>411.27118276216589</v>
      </c>
      <c r="BJ142" s="42">
        <v>0.90035303350660201</v>
      </c>
      <c r="BK142" s="42">
        <v>490.8316959677968</v>
      </c>
      <c r="BL142" s="42">
        <v>234.99214174522314</v>
      </c>
      <c r="BM142" s="42">
        <v>12.154765952339128</v>
      </c>
      <c r="BN142" s="42">
        <v>0</v>
      </c>
      <c r="BO142" s="42">
        <v>64.584106601536249</v>
      </c>
      <c r="BP142" s="42">
        <v>162.97808113975987</v>
      </c>
      <c r="BQ142" s="42">
        <v>33.313062239744276</v>
      </c>
      <c r="BR142" s="42">
        <v>57.622594144422528</v>
      </c>
      <c r="BS142" s="42">
        <v>0</v>
      </c>
      <c r="BT142" s="42">
        <f t="shared" si="2"/>
        <v>9942.874389848017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-4965</v>
      </c>
      <c r="D146" s="42">
        <v>0</v>
      </c>
      <c r="E146" s="42">
        <v>0</v>
      </c>
      <c r="F146" s="42">
        <v>457</v>
      </c>
      <c r="G146" s="42">
        <v>100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228101</v>
      </c>
      <c r="O146" s="42">
        <v>0</v>
      </c>
      <c r="P146" s="42">
        <v>0</v>
      </c>
      <c r="Q146" s="42">
        <v>0</v>
      </c>
      <c r="R146" s="42">
        <v>0</v>
      </c>
      <c r="S146" s="42">
        <v>265</v>
      </c>
      <c r="T146" s="42">
        <v>0</v>
      </c>
      <c r="U146" s="42">
        <v>-835</v>
      </c>
      <c r="V146" s="42">
        <v>0</v>
      </c>
      <c r="W146" s="42">
        <v>0</v>
      </c>
      <c r="X146" s="42">
        <v>325</v>
      </c>
      <c r="Y146" s="42">
        <v>0</v>
      </c>
      <c r="Z146" s="42">
        <v>-720</v>
      </c>
      <c r="AA146" s="42">
        <v>0</v>
      </c>
      <c r="AB146" s="42">
        <v>-412</v>
      </c>
      <c r="AC146" s="42">
        <v>0</v>
      </c>
      <c r="AD146" s="42">
        <v>0</v>
      </c>
      <c r="AE146" s="42">
        <v>8920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1104066</v>
      </c>
      <c r="AY146" s="42">
        <v>30355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683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1366340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97.494138093031381</v>
      </c>
      <c r="D152" s="42">
        <v>23.759075669730336</v>
      </c>
      <c r="E152" s="42">
        <v>26.490003907630378</v>
      </c>
      <c r="F152" s="42">
        <v>9.5582488326501363</v>
      </c>
      <c r="G152" s="42">
        <v>28.401653674160404</v>
      </c>
      <c r="H152" s="42">
        <v>2.7309282379000388</v>
      </c>
      <c r="I152" s="42">
        <v>3.8232995330600543</v>
      </c>
      <c r="J152" s="42">
        <v>2.4578354141100349</v>
      </c>
      <c r="K152" s="42">
        <v>0.54618564758000776</v>
      </c>
      <c r="L152" s="42">
        <v>1.0923712951600155</v>
      </c>
      <c r="M152" s="42">
        <v>28.401653674160404</v>
      </c>
      <c r="N152" s="42">
        <v>144.19301096112204</v>
      </c>
      <c r="O152" s="42">
        <v>25.39763261247036</v>
      </c>
      <c r="P152" s="42">
        <v>10.104434480230143</v>
      </c>
      <c r="Q152" s="42">
        <v>1.3654641189500194</v>
      </c>
      <c r="R152" s="42">
        <v>6.5542277709600931</v>
      </c>
      <c r="S152" s="42">
        <v>12.835362718130183</v>
      </c>
      <c r="T152" s="42">
        <v>4.9156708282200698</v>
      </c>
      <c r="U152" s="42">
        <v>45.879594396720648</v>
      </c>
      <c r="V152" s="42">
        <v>1.0923712951600155</v>
      </c>
      <c r="W152" s="42">
        <v>2.7309282379000388</v>
      </c>
      <c r="X152" s="42">
        <v>23.759075669730336</v>
      </c>
      <c r="Y152" s="42">
        <v>6.0080421233800854</v>
      </c>
      <c r="Z152" s="42">
        <v>16.658662251190236</v>
      </c>
      <c r="AA152" s="42">
        <v>1.3654641189500194</v>
      </c>
      <c r="AB152" s="42">
        <v>46.971965691880669</v>
      </c>
      <c r="AC152" s="42">
        <v>96.128673974081366</v>
      </c>
      <c r="AD152" s="42">
        <v>40.690830744710581</v>
      </c>
      <c r="AE152" s="42">
        <v>353.92829963184505</v>
      </c>
      <c r="AF152" s="42">
        <v>101.31743762609143</v>
      </c>
      <c r="AG152" s="42">
        <v>63.084442295490895</v>
      </c>
      <c r="AH152" s="42">
        <v>124.53032764824177</v>
      </c>
      <c r="AI152" s="42">
        <v>2.4578354141100349</v>
      </c>
      <c r="AJ152" s="42">
        <v>186.24930582478265</v>
      </c>
      <c r="AK152" s="42">
        <v>0</v>
      </c>
      <c r="AL152" s="42">
        <v>65.542277709600938</v>
      </c>
      <c r="AM152" s="42">
        <v>104.32145868778149</v>
      </c>
      <c r="AN152" s="42">
        <v>2.184742590320031</v>
      </c>
      <c r="AO152" s="42">
        <v>395.16531602413562</v>
      </c>
      <c r="AP152" s="42">
        <v>1209.5281165659271</v>
      </c>
      <c r="AQ152" s="42">
        <v>388.3379954293855</v>
      </c>
      <c r="AR152" s="42">
        <v>99.951973507141417</v>
      </c>
      <c r="AS152" s="42">
        <v>129.44599847646185</v>
      </c>
      <c r="AT152" s="42">
        <v>17.477940722560248</v>
      </c>
      <c r="AU152" s="42">
        <v>38.779180978180548</v>
      </c>
      <c r="AV152" s="42">
        <v>72.642691128141038</v>
      </c>
      <c r="AW152" s="42">
        <v>0</v>
      </c>
      <c r="AX152" s="42">
        <v>104.59455151157148</v>
      </c>
      <c r="AY152" s="42">
        <v>158.12074497441225</v>
      </c>
      <c r="AZ152" s="42">
        <v>18.570312017720262</v>
      </c>
      <c r="BA152" s="42">
        <v>2.7309282379000388</v>
      </c>
      <c r="BB152" s="42">
        <v>10.923712951600155</v>
      </c>
      <c r="BC152" s="42">
        <v>22.939797198360324</v>
      </c>
      <c r="BD152" s="42">
        <v>61.992071000330881</v>
      </c>
      <c r="BE152" s="42">
        <v>67.727020299920966</v>
      </c>
      <c r="BF152" s="42">
        <v>39.325366625760559</v>
      </c>
      <c r="BG152" s="42">
        <v>41.510109216080593</v>
      </c>
      <c r="BH152" s="42">
        <v>4.0963923568500586</v>
      </c>
      <c r="BI152" s="42">
        <v>205.0927106662929</v>
      </c>
      <c r="BJ152" s="42">
        <v>0.54618564758000776</v>
      </c>
      <c r="BK152" s="42">
        <v>275.82375202790394</v>
      </c>
      <c r="BL152" s="42">
        <v>142.55445401838202</v>
      </c>
      <c r="BM152" s="42">
        <v>7.3735062423301052</v>
      </c>
      <c r="BN152" s="42">
        <v>0</v>
      </c>
      <c r="BO152" s="42">
        <v>32.224953207220459</v>
      </c>
      <c r="BP152" s="42">
        <v>8.4658775374901207</v>
      </c>
      <c r="BQ152" s="42">
        <v>20.208868960460286</v>
      </c>
      <c r="BR152" s="42">
        <v>34.955881445120497</v>
      </c>
      <c r="BS152" s="42">
        <v>0</v>
      </c>
      <c r="BT152" s="42">
        <f t="shared" si="2"/>
        <v>5326.1293423764446</v>
      </c>
    </row>
    <row r="153" spans="1:72" x14ac:dyDescent="0.25">
      <c r="A153" s="10" t="s">
        <v>110</v>
      </c>
      <c r="B153" s="8" t="s">
        <v>111</v>
      </c>
      <c r="C153" s="42">
        <v>61.364394554028721</v>
      </c>
      <c r="D153" s="42">
        <v>14.954348252662461</v>
      </c>
      <c r="E153" s="42">
        <v>16.673238856416766</v>
      </c>
      <c r="F153" s="42">
        <v>6.0161171131400701</v>
      </c>
      <c r="G153" s="42">
        <v>17.87646227904478</v>
      </c>
      <c r="H153" s="42">
        <v>1.7188906037543059</v>
      </c>
      <c r="I153" s="42">
        <v>2.4064468452560281</v>
      </c>
      <c r="J153" s="42">
        <v>1.5470015433788753</v>
      </c>
      <c r="K153" s="42">
        <v>0.34377812075086117</v>
      </c>
      <c r="L153" s="42">
        <v>0.68755624150172234</v>
      </c>
      <c r="M153" s="42">
        <v>17.87646227904478</v>
      </c>
      <c r="N153" s="42">
        <v>90.757423878227343</v>
      </c>
      <c r="O153" s="42">
        <v>15.985682614915044</v>
      </c>
      <c r="P153" s="42">
        <v>6.3598952338909314</v>
      </c>
      <c r="Q153" s="42">
        <v>0.85944530187715296</v>
      </c>
      <c r="R153" s="42">
        <v>4.1253374490103338</v>
      </c>
      <c r="S153" s="42">
        <v>8.0787858376452384</v>
      </c>
      <c r="T153" s="42">
        <v>3.0940030867577506</v>
      </c>
      <c r="U153" s="42">
        <v>28.87736214307234</v>
      </c>
      <c r="V153" s="42">
        <v>0.68755624150172234</v>
      </c>
      <c r="W153" s="42">
        <v>1.7188906037543059</v>
      </c>
      <c r="X153" s="42">
        <v>14.954348252662461</v>
      </c>
      <c r="Y153" s="42">
        <v>3.7815593282594731</v>
      </c>
      <c r="Z153" s="42">
        <v>10.485232682901266</v>
      </c>
      <c r="AA153" s="42">
        <v>0.85944530187715296</v>
      </c>
      <c r="AB153" s="42">
        <v>29.56491838457406</v>
      </c>
      <c r="AC153" s="42">
        <v>60.504949252151569</v>
      </c>
      <c r="AD153" s="42">
        <v>25.611469995939157</v>
      </c>
      <c r="AE153" s="42">
        <v>222.76822224655803</v>
      </c>
      <c r="AF153" s="42">
        <v>63.770841399284748</v>
      </c>
      <c r="AG153" s="42">
        <v>39.706372946724464</v>
      </c>
      <c r="AH153" s="42">
        <v>78.381411531196349</v>
      </c>
      <c r="AI153" s="42">
        <v>1.5470015433788753</v>
      </c>
      <c r="AJ153" s="42">
        <v>117.22833917604366</v>
      </c>
      <c r="AK153" s="42">
        <v>0</v>
      </c>
      <c r="AL153" s="42">
        <v>41.25337449010334</v>
      </c>
      <c r="AM153" s="42">
        <v>65.661621063414486</v>
      </c>
      <c r="AN153" s="42">
        <v>1.3751124830034447</v>
      </c>
      <c r="AO153" s="42">
        <v>248.72347036324805</v>
      </c>
      <c r="AP153" s="42">
        <v>761.29664840278201</v>
      </c>
      <c r="AQ153" s="42">
        <v>244.4262438538623</v>
      </c>
      <c r="AR153" s="42">
        <v>62.911396097407597</v>
      </c>
      <c r="AS153" s="42">
        <v>81.475414617954101</v>
      </c>
      <c r="AT153" s="42">
        <v>11.000899864027557</v>
      </c>
      <c r="AU153" s="42">
        <v>24.408246573311143</v>
      </c>
      <c r="AV153" s="42">
        <v>45.722490059864533</v>
      </c>
      <c r="AW153" s="42">
        <v>0</v>
      </c>
      <c r="AX153" s="42">
        <v>65.833510123789921</v>
      </c>
      <c r="AY153" s="42">
        <v>99.523765957374309</v>
      </c>
      <c r="AZ153" s="42">
        <v>11.68845610552928</v>
      </c>
      <c r="BA153" s="42">
        <v>1.7188906037543059</v>
      </c>
      <c r="BB153" s="42">
        <v>6.8755624150172236</v>
      </c>
      <c r="BC153" s="42">
        <v>14.43868107153617</v>
      </c>
      <c r="BD153" s="42">
        <v>39.01881670522274</v>
      </c>
      <c r="BE153" s="42">
        <v>42.628486973106789</v>
      </c>
      <c r="BF153" s="42">
        <v>24.752024694062005</v>
      </c>
      <c r="BG153" s="42">
        <v>26.12713717706545</v>
      </c>
      <c r="BH153" s="42">
        <v>2.5783359056314588</v>
      </c>
      <c r="BI153" s="42">
        <v>129.08868434194838</v>
      </c>
      <c r="BJ153" s="42">
        <v>0.34377812075086117</v>
      </c>
      <c r="BK153" s="42">
        <v>173.60795097918489</v>
      </c>
      <c r="BL153" s="42">
        <v>89.726089515974763</v>
      </c>
      <c r="BM153" s="42">
        <v>4.6410046301366261</v>
      </c>
      <c r="BN153" s="42">
        <v>0</v>
      </c>
      <c r="BO153" s="42">
        <v>20.282909124300808</v>
      </c>
      <c r="BP153" s="42">
        <v>5.3285608716383486</v>
      </c>
      <c r="BQ153" s="42">
        <v>12.719790467781863</v>
      </c>
      <c r="BR153" s="42">
        <v>22.001799728055115</v>
      </c>
      <c r="BS153" s="42">
        <v>0</v>
      </c>
      <c r="BT153" s="42">
        <f t="shared" si="2"/>
        <v>3352.3523445020228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3.8367606242372663</v>
      </c>
      <c r="D157" s="42">
        <v>0.93500889162084644</v>
      </c>
      <c r="E157" s="42">
        <v>1.042481178014047</v>
      </c>
      <c r="F157" s="42">
        <v>0.37615300237620258</v>
      </c>
      <c r="G157" s="42">
        <v>1.1177117784892876</v>
      </c>
      <c r="H157" s="42">
        <v>0.10747228639320074</v>
      </c>
      <c r="I157" s="42">
        <v>0.15046120095048104</v>
      </c>
      <c r="J157" s="42">
        <v>9.6725057753880656E-2</v>
      </c>
      <c r="K157" s="42">
        <v>2.1494457278640147E-2</v>
      </c>
      <c r="L157" s="42">
        <v>4.2988914557280294E-2</v>
      </c>
      <c r="M157" s="42">
        <v>1.1177117784892876</v>
      </c>
      <c r="N157" s="42">
        <v>5.6745367215609992</v>
      </c>
      <c r="O157" s="42">
        <v>0.99949226345676689</v>
      </c>
      <c r="P157" s="42">
        <v>0.39764745965484272</v>
      </c>
      <c r="Q157" s="42">
        <v>5.3736143196600368E-2</v>
      </c>
      <c r="R157" s="42">
        <v>0.25793348734368177</v>
      </c>
      <c r="S157" s="42">
        <v>0.50511974604804344</v>
      </c>
      <c r="T157" s="42">
        <v>0.19345011550776131</v>
      </c>
      <c r="U157" s="42">
        <v>1.8055344114057723</v>
      </c>
      <c r="V157" s="42">
        <v>4.2988914557280294E-2</v>
      </c>
      <c r="W157" s="42">
        <v>0.10747228639320074</v>
      </c>
      <c r="X157" s="42">
        <v>0.93500889162084644</v>
      </c>
      <c r="Y157" s="42">
        <v>0.23643903006504163</v>
      </c>
      <c r="Z157" s="42">
        <v>0.65558094699852454</v>
      </c>
      <c r="AA157" s="42">
        <v>5.3736143196600368E-2</v>
      </c>
      <c r="AB157" s="42">
        <v>1.8485233259630527</v>
      </c>
      <c r="AC157" s="42">
        <v>3.7830244810406661</v>
      </c>
      <c r="AD157" s="42">
        <v>1.6013370672586911</v>
      </c>
      <c r="AE157" s="42">
        <v>13.928408316558816</v>
      </c>
      <c r="AF157" s="42">
        <v>3.9872218251877474</v>
      </c>
      <c r="AG157" s="42">
        <v>2.4826098156829368</v>
      </c>
      <c r="AH157" s="42">
        <v>4.9007362595299533</v>
      </c>
      <c r="AI157" s="42">
        <v>9.6725057753880656E-2</v>
      </c>
      <c r="AJ157" s="42">
        <v>7.3296099320162904</v>
      </c>
      <c r="AK157" s="42">
        <v>0</v>
      </c>
      <c r="AL157" s="42">
        <v>2.5793348734368178</v>
      </c>
      <c r="AM157" s="42">
        <v>4.1054413402202679</v>
      </c>
      <c r="AN157" s="42">
        <v>8.5977829114560589E-2</v>
      </c>
      <c r="AO157" s="42">
        <v>15.551239841096146</v>
      </c>
      <c r="AP157" s="42">
        <v>47.599475643548608</v>
      </c>
      <c r="AQ157" s="42">
        <v>15.282559125113144</v>
      </c>
      <c r="AR157" s="42">
        <v>3.9334856819911468</v>
      </c>
      <c r="AS157" s="42">
        <v>5.0941863750377152</v>
      </c>
      <c r="AT157" s="42">
        <v>0.68782263291648471</v>
      </c>
      <c r="AU157" s="42">
        <v>1.5261064667834505</v>
      </c>
      <c r="AV157" s="42">
        <v>2.8587628180591396</v>
      </c>
      <c r="AW157" s="42">
        <v>0</v>
      </c>
      <c r="AX157" s="42">
        <v>4.1161885688595881</v>
      </c>
      <c r="AY157" s="42">
        <v>6.2226453821663226</v>
      </c>
      <c r="AZ157" s="42">
        <v>0.73081154747376498</v>
      </c>
      <c r="BA157" s="42">
        <v>0.10747228639320074</v>
      </c>
      <c r="BB157" s="42">
        <v>0.42988914557280294</v>
      </c>
      <c r="BC157" s="42">
        <v>0.90276720570288616</v>
      </c>
      <c r="BD157" s="42">
        <v>2.4396209011256569</v>
      </c>
      <c r="BE157" s="42">
        <v>2.6653127025513781</v>
      </c>
      <c r="BF157" s="42">
        <v>1.5476009240620905</v>
      </c>
      <c r="BG157" s="42">
        <v>1.6335787531766512</v>
      </c>
      <c r="BH157" s="42">
        <v>0.16120842958980111</v>
      </c>
      <c r="BI157" s="42">
        <v>8.0711687081293757</v>
      </c>
      <c r="BJ157" s="42">
        <v>2.1494457278640147E-2</v>
      </c>
      <c r="BK157" s="42">
        <v>10.854700925713274</v>
      </c>
      <c r="BL157" s="42">
        <v>5.6100533497250789</v>
      </c>
      <c r="BM157" s="42">
        <v>0.29017517326164199</v>
      </c>
      <c r="BN157" s="42">
        <v>0</v>
      </c>
      <c r="BO157" s="42">
        <v>1.2681729794397687</v>
      </c>
      <c r="BP157" s="42">
        <v>0.33316408781892226</v>
      </c>
      <c r="BQ157" s="42">
        <v>0.79529491930968543</v>
      </c>
      <c r="BR157" s="42">
        <v>1.3756452658329694</v>
      </c>
      <c r="BS157" s="42">
        <v>0</v>
      </c>
      <c r="BT157" s="42">
        <f t="shared" si="2"/>
        <v>209.60320015265947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109240.71337445211</v>
      </c>
      <c r="D189" s="42">
        <v>21552.013863130778</v>
      </c>
      <c r="E189" s="42">
        <v>23209.449960779624</v>
      </c>
      <c r="F189" s="42">
        <v>9327.6087552741228</v>
      </c>
      <c r="G189" s="42">
        <v>30948.364228346578</v>
      </c>
      <c r="H189" s="42">
        <v>5283.5144386439906</v>
      </c>
      <c r="I189" s="42">
        <v>2802.3576805996618</v>
      </c>
      <c r="J189" s="42">
        <v>3219.3385945766368</v>
      </c>
      <c r="K189" s="42">
        <v>1027.5674033658361</v>
      </c>
      <c r="L189" s="42">
        <v>845.07065384187581</v>
      </c>
      <c r="M189" s="42">
        <v>26361.877628597191</v>
      </c>
      <c r="N189" s="42">
        <v>136746.42844977247</v>
      </c>
      <c r="O189" s="42">
        <v>18349.205655838352</v>
      </c>
      <c r="P189" s="42">
        <v>8885.6867318510085</v>
      </c>
      <c r="Q189" s="42">
        <v>2389.5824169447242</v>
      </c>
      <c r="R189" s="42">
        <v>9579.0800687808278</v>
      </c>
      <c r="S189" s="42">
        <v>13524.036583544708</v>
      </c>
      <c r="T189" s="42">
        <v>5723.356246383516</v>
      </c>
      <c r="U189" s="42">
        <v>132963.51985976342</v>
      </c>
      <c r="V189" s="42">
        <v>1249.0774992307315</v>
      </c>
      <c r="W189" s="42">
        <v>3720.7846587786967</v>
      </c>
      <c r="X189" s="42">
        <v>30571.661969034725</v>
      </c>
      <c r="Y189" s="42">
        <v>7293.1005528181595</v>
      </c>
      <c r="Z189" s="42">
        <v>15921.877671125496</v>
      </c>
      <c r="AA189" s="42">
        <v>1857.4881099490819</v>
      </c>
      <c r="AB189" s="42">
        <v>101077.20080668673</v>
      </c>
      <c r="AC189" s="42">
        <v>43767.387549912666</v>
      </c>
      <c r="AD189" s="42">
        <v>10199.210493189941</v>
      </c>
      <c r="AE189" s="42">
        <v>180546.67457276367</v>
      </c>
      <c r="AF189" s="42">
        <v>30006.587189956819</v>
      </c>
      <c r="AG189" s="42">
        <v>19568.647228543185</v>
      </c>
      <c r="AH189" s="42">
        <v>40977.051413494031</v>
      </c>
      <c r="AI189" s="42">
        <v>1441.5568416585618</v>
      </c>
      <c r="AJ189" s="42">
        <v>30339.166663761465</v>
      </c>
      <c r="AK189" s="42">
        <v>7858.2854635889307</v>
      </c>
      <c r="AL189" s="42">
        <v>24177.192772227449</v>
      </c>
      <c r="AM189" s="42">
        <v>38451.883666252768</v>
      </c>
      <c r="AN189" s="42">
        <v>20719.147162131059</v>
      </c>
      <c r="AO189" s="42">
        <v>117361.63369213442</v>
      </c>
      <c r="AP189" s="42">
        <v>487557.84393628879</v>
      </c>
      <c r="AQ189" s="42">
        <v>175902.37275920293</v>
      </c>
      <c r="AR189" s="42">
        <v>13903.196677986753</v>
      </c>
      <c r="AS189" s="42">
        <v>130043.64303153339</v>
      </c>
      <c r="AT189" s="42">
        <v>50083.58162900043</v>
      </c>
      <c r="AU189" s="42">
        <v>22289.933366837529</v>
      </c>
      <c r="AV189" s="42">
        <v>217839.76443321371</v>
      </c>
      <c r="AW189" s="42">
        <v>0</v>
      </c>
      <c r="AX189" s="42">
        <v>67206.606610495248</v>
      </c>
      <c r="AY189" s="42">
        <v>91345.302184713175</v>
      </c>
      <c r="AZ189" s="42">
        <v>16981.077541317729</v>
      </c>
      <c r="BA189" s="42">
        <v>4248.669217368607</v>
      </c>
      <c r="BB189" s="42">
        <v>7309.6149680253029</v>
      </c>
      <c r="BC189" s="42">
        <v>15177.975780258334</v>
      </c>
      <c r="BD189" s="42">
        <v>46412.960662023019</v>
      </c>
      <c r="BE189" s="42">
        <v>45499.628554249022</v>
      </c>
      <c r="BF189" s="42">
        <v>8227.0024191830289</v>
      </c>
      <c r="BG189" s="42">
        <v>35441.264863849516</v>
      </c>
      <c r="BH189" s="42">
        <v>2141.9303493613488</v>
      </c>
      <c r="BI189" s="42">
        <v>113373.66505692562</v>
      </c>
      <c r="BJ189" s="42">
        <v>650.48802544152022</v>
      </c>
      <c r="BK189" s="42">
        <v>68192.354186683093</v>
      </c>
      <c r="BL189" s="42">
        <v>92940.623830449462</v>
      </c>
      <c r="BM189" s="42">
        <v>-3525.4183965177817</v>
      </c>
      <c r="BN189" s="42">
        <v>1573.2194567531481</v>
      </c>
      <c r="BO189" s="42">
        <v>8994.1265752033341</v>
      </c>
      <c r="BP189" s="42">
        <v>9176.1064446169803</v>
      </c>
      <c r="BQ189" s="42">
        <v>16916.462513631337</v>
      </c>
      <c r="BR189" s="42">
        <v>23815.555794320986</v>
      </c>
      <c r="BS189" s="42">
        <v>0</v>
      </c>
      <c r="BT189" s="42">
        <f t="shared" si="2"/>
        <v>3058803.9410441406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990.05834644584343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990.05834644584343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14978.169119021695</v>
      </c>
      <c r="D192" s="42">
        <v>2944.1451975192172</v>
      </c>
      <c r="E192" s="42">
        <v>3181.8652722634306</v>
      </c>
      <c r="F192" s="42">
        <v>1274.3466358175856</v>
      </c>
      <c r="G192" s="42">
        <v>4289.0901851906274</v>
      </c>
      <c r="H192" s="42">
        <v>729.58378617994038</v>
      </c>
      <c r="I192" s="42">
        <v>383.54513069463053</v>
      </c>
      <c r="J192" s="42">
        <v>445.04743450310337</v>
      </c>
      <c r="K192" s="42">
        <v>142.02025839358461</v>
      </c>
      <c r="L192" s="42">
        <v>116.56967841271282</v>
      </c>
      <c r="M192" s="42">
        <v>3652.6581573994199</v>
      </c>
      <c r="N192" s="42">
        <v>18947.59814503192</v>
      </c>
      <c r="O192" s="42">
        <v>2497.3513112008786</v>
      </c>
      <c r="P192" s="42">
        <v>1227.4641379541461</v>
      </c>
      <c r="Q192" s="42">
        <v>329.65239824335384</v>
      </c>
      <c r="R192" s="42">
        <v>1322.0717746907328</v>
      </c>
      <c r="S192" s="42">
        <v>1867.6297981404809</v>
      </c>
      <c r="T192" s="42">
        <v>791.46257816252285</v>
      </c>
      <c r="U192" s="42">
        <v>18460.931995437975</v>
      </c>
      <c r="V192" s="42">
        <v>172.71644319069634</v>
      </c>
      <c r="W192" s="42">
        <v>514.81176430405105</v>
      </c>
      <c r="X192" s="42">
        <v>4224.6098641615172</v>
      </c>
      <c r="Y192" s="42">
        <v>1008.9919948801868</v>
      </c>
      <c r="Z192" s="42">
        <v>2213.9146232099583</v>
      </c>
      <c r="AA192" s="42">
        <v>255.94660706812542</v>
      </c>
      <c r="AB192" s="42">
        <v>14015.210400500266</v>
      </c>
      <c r="AC192" s="42">
        <v>6084.0910187321679</v>
      </c>
      <c r="AD192" s="42">
        <v>1250.5634933214226</v>
      </c>
      <c r="AE192" s="42">
        <v>24327.686688129819</v>
      </c>
      <c r="AF192" s="42">
        <v>3970.7536465565317</v>
      </c>
      <c r="AG192" s="42">
        <v>2517.1807984563693</v>
      </c>
      <c r="AH192" s="42">
        <v>5315.0419378397901</v>
      </c>
      <c r="AI192" s="42">
        <v>194.99924406462094</v>
      </c>
      <c r="AJ192" s="42">
        <v>4070.4679782784656</v>
      </c>
      <c r="AK192" s="42">
        <v>769.20272130233445</v>
      </c>
      <c r="AL192" s="42">
        <v>3311.2933929250498</v>
      </c>
      <c r="AM192" s="42">
        <v>5289.2022742556701</v>
      </c>
      <c r="AN192" s="42">
        <v>2849.2639551578372</v>
      </c>
      <c r="AO192" s="42">
        <v>15788.654077251271</v>
      </c>
      <c r="AP192" s="42">
        <v>65119.800070599958</v>
      </c>
      <c r="AQ192" s="42">
        <v>24292.788241611579</v>
      </c>
      <c r="AR192" s="42">
        <v>1871.3892992843362</v>
      </c>
      <c r="AS192" s="42">
        <v>17297.583155673521</v>
      </c>
      <c r="AT192" s="42">
        <v>6897.8988141440086</v>
      </c>
      <c r="AU192" s="42">
        <v>2966.8695409378197</v>
      </c>
      <c r="AV192" s="42">
        <v>29155.742048937333</v>
      </c>
      <c r="AW192" s="42">
        <v>0</v>
      </c>
      <c r="AX192" s="42">
        <v>8996.6461384885952</v>
      </c>
      <c r="AY192" s="42">
        <v>12156.945968426315</v>
      </c>
      <c r="AZ192" s="42">
        <v>2310.8390847927299</v>
      </c>
      <c r="BA192" s="42">
        <v>536.1619894357068</v>
      </c>
      <c r="BB192" s="42">
        <v>978.46254084859788</v>
      </c>
      <c r="BC192" s="42">
        <v>2032.4579538230203</v>
      </c>
      <c r="BD192" s="42">
        <v>6327.8472938018804</v>
      </c>
      <c r="BE192" s="42">
        <v>6093.0404915729232</v>
      </c>
      <c r="BF192" s="42">
        <v>1123.5071052219419</v>
      </c>
      <c r="BG192" s="42">
        <v>4766.457330721546</v>
      </c>
      <c r="BH192" s="42">
        <v>283.51228974775404</v>
      </c>
      <c r="BI192" s="42">
        <v>15356.858716058972</v>
      </c>
      <c r="BJ192" s="42">
        <v>86.698377197653713</v>
      </c>
      <c r="BK192" s="42">
        <v>8876.0691991305903</v>
      </c>
      <c r="BL192" s="42">
        <v>12610.455856145714</v>
      </c>
      <c r="BM192" s="42">
        <v>-563.53912430221021</v>
      </c>
      <c r="BN192" s="42">
        <v>217.50494500614386</v>
      </c>
      <c r="BO192" s="42">
        <v>1231.7824248836037</v>
      </c>
      <c r="BP192" s="42">
        <v>1246.2798445551568</v>
      </c>
      <c r="BQ192" s="42">
        <v>2313.1176680191857</v>
      </c>
      <c r="BR192" s="42">
        <v>3290.375852985459</v>
      </c>
      <c r="BS192" s="42">
        <v>0</v>
      </c>
      <c r="BT192" s="42">
        <f t="shared" si="2"/>
        <v>413599.35903559386</v>
      </c>
    </row>
    <row r="193" spans="1:72" x14ac:dyDescent="0.25">
      <c r="A193" s="10" t="s">
        <v>184</v>
      </c>
      <c r="B193" s="8" t="s">
        <v>185</v>
      </c>
      <c r="C193" s="42">
        <v>205689.25236985373</v>
      </c>
      <c r="D193" s="42">
        <v>40888.862489859996</v>
      </c>
      <c r="E193" s="42">
        <v>43754.913338648468</v>
      </c>
      <c r="F193" s="42">
        <v>17701.680712019555</v>
      </c>
      <c r="G193" s="42">
        <v>53036.021420192359</v>
      </c>
      <c r="H193" s="42">
        <v>9137.9040120496375</v>
      </c>
      <c r="I193" s="42">
        <v>4965.4422065579383</v>
      </c>
      <c r="J193" s="42">
        <v>5557.0829830172515</v>
      </c>
      <c r="K193" s="42">
        <v>1772.6908354283341</v>
      </c>
      <c r="L193" s="42">
        <v>1479.552978908991</v>
      </c>
      <c r="M193" s="42">
        <v>45185.038863486458</v>
      </c>
      <c r="N193" s="42">
        <v>234282.01878691249</v>
      </c>
      <c r="O193" s="42">
        <v>33097.251754984689</v>
      </c>
      <c r="P193" s="42">
        <v>15397.912856335648</v>
      </c>
      <c r="Q193" s="42">
        <v>4144.4005885592796</v>
      </c>
      <c r="R193" s="42">
        <v>16609.664053016946</v>
      </c>
      <c r="S193" s="42">
        <v>23408.760321189438</v>
      </c>
      <c r="T193" s="42">
        <v>9871.1279685079699</v>
      </c>
      <c r="U193" s="42">
        <v>221901.05130101662</v>
      </c>
      <c r="V193" s="42">
        <v>2160.0745124882715</v>
      </c>
      <c r="W193" s="42">
        <v>6433.3927166415879</v>
      </c>
      <c r="X193" s="42">
        <v>52798.39218317491</v>
      </c>
      <c r="Y193" s="42">
        <v>12582.292116806497</v>
      </c>
      <c r="Z193" s="42">
        <v>28998.210910196271</v>
      </c>
      <c r="AA193" s="42">
        <v>3530.6600465897841</v>
      </c>
      <c r="AB193" s="42">
        <v>171041.27819581816</v>
      </c>
      <c r="AC193" s="42">
        <v>72216.999329917424</v>
      </c>
      <c r="AD193" s="42">
        <v>25878.588790350143</v>
      </c>
      <c r="AE193" s="42">
        <v>379469.19763933192</v>
      </c>
      <c r="AF193" s="42">
        <v>66487.324260856374</v>
      </c>
      <c r="AG193" s="42">
        <v>45321.232140494059</v>
      </c>
      <c r="AH193" s="42">
        <v>93449.006564633863</v>
      </c>
      <c r="AI193" s="42">
        <v>2986.5499441610273</v>
      </c>
      <c r="AJ193" s="42">
        <v>66088.119375585447</v>
      </c>
      <c r="AK193" s="42">
        <v>26603.372083554939</v>
      </c>
      <c r="AL193" s="42">
        <v>49593.375636716461</v>
      </c>
      <c r="AM193" s="42">
        <v>69536.650333022291</v>
      </c>
      <c r="AN193" s="42">
        <v>35271.37011159258</v>
      </c>
      <c r="AO193" s="42">
        <v>219814.30859191078</v>
      </c>
      <c r="AP193" s="42">
        <v>913287.09302396129</v>
      </c>
      <c r="AQ193" s="42">
        <v>353190.35999139445</v>
      </c>
      <c r="AR193" s="42">
        <v>29484.829920678676</v>
      </c>
      <c r="AS193" s="42">
        <v>263992.71062083403</v>
      </c>
      <c r="AT193" s="42">
        <v>100701.00790314817</v>
      </c>
      <c r="AU193" s="42">
        <v>48168.113968349906</v>
      </c>
      <c r="AV193" s="42">
        <v>435930.78667788516</v>
      </c>
      <c r="AW193" s="42">
        <v>0</v>
      </c>
      <c r="AX193" s="42">
        <v>143805.58966913493</v>
      </c>
      <c r="AY193" s="42">
        <v>202176.37395478925</v>
      </c>
      <c r="AZ193" s="42">
        <v>35102.376963039933</v>
      </c>
      <c r="BA193" s="42">
        <v>10221.925455801615</v>
      </c>
      <c r="BB193" s="42">
        <v>15639.653379724487</v>
      </c>
      <c r="BC193" s="42">
        <v>32510.160058435271</v>
      </c>
      <c r="BD193" s="42">
        <v>95143.394350107817</v>
      </c>
      <c r="BE193" s="42">
        <v>97253.364197512812</v>
      </c>
      <c r="BF193" s="42">
        <v>17234.8886959212</v>
      </c>
      <c r="BG193" s="42">
        <v>75137.668856445947</v>
      </c>
      <c r="BH193" s="42">
        <v>4669.1354411328775</v>
      </c>
      <c r="BI193" s="42">
        <v>219592.47056995402</v>
      </c>
      <c r="BJ193" s="42">
        <v>1293.3214579605392</v>
      </c>
      <c r="BK193" s="42">
        <v>165490.62191424653</v>
      </c>
      <c r="BL193" s="42">
        <v>179102.11720516899</v>
      </c>
      <c r="BM193" s="42">
        <v>-1981.077467265779</v>
      </c>
      <c r="BN193" s="42">
        <v>2732.5443979629863</v>
      </c>
      <c r="BO193" s="42">
        <v>16955.507049604999</v>
      </c>
      <c r="BP193" s="42">
        <v>18068.494855002282</v>
      </c>
      <c r="BQ193" s="42">
        <v>31999.131319699263</v>
      </c>
      <c r="BR193" s="42">
        <v>43467.323214393648</v>
      </c>
      <c r="BS193" s="42">
        <v>0</v>
      </c>
      <c r="BT193" s="42">
        <f t="shared" si="2"/>
        <v>5968510.9129694141</v>
      </c>
    </row>
    <row r="194" spans="1:72" x14ac:dyDescent="0.25">
      <c r="A194" s="10" t="s">
        <v>186</v>
      </c>
      <c r="B194" s="8" t="s">
        <v>187</v>
      </c>
      <c r="C194" s="42">
        <v>17237.25033188087</v>
      </c>
      <c r="D194" s="42">
        <v>3388.4622098413302</v>
      </c>
      <c r="E194" s="42">
        <v>3666.6721071118309</v>
      </c>
      <c r="F194" s="42">
        <v>1463.4814136604246</v>
      </c>
      <c r="G194" s="42">
        <v>4512.5659642189148</v>
      </c>
      <c r="H194" s="42">
        <v>766.94326638597886</v>
      </c>
      <c r="I194" s="42">
        <v>405.72073457336688</v>
      </c>
      <c r="J194" s="42">
        <v>469.18633817130785</v>
      </c>
      <c r="K194" s="42">
        <v>149.67234819069657</v>
      </c>
      <c r="L194" s="42">
        <v>123.83664580344032</v>
      </c>
      <c r="M194" s="42">
        <v>3838.4000776331141</v>
      </c>
      <c r="N194" s="42">
        <v>19897.742081341661</v>
      </c>
      <c r="O194" s="42">
        <v>2666.5278985359314</v>
      </c>
      <c r="P194" s="42">
        <v>1304.368419915623</v>
      </c>
      <c r="Q194" s="42">
        <v>346.81156230271949</v>
      </c>
      <c r="R194" s="42">
        <v>1395.6706242984444</v>
      </c>
      <c r="S194" s="42">
        <v>1967.6782912618305</v>
      </c>
      <c r="T194" s="42">
        <v>833.66607112133568</v>
      </c>
      <c r="U194" s="42">
        <v>18918.564744379008</v>
      </c>
      <c r="V194" s="42">
        <v>185.60745490163893</v>
      </c>
      <c r="W194" s="42">
        <v>553.05776938032909</v>
      </c>
      <c r="X194" s="42">
        <v>4445.5585086111178</v>
      </c>
      <c r="Y194" s="42">
        <v>1070.6682399116869</v>
      </c>
      <c r="Z194" s="42">
        <v>2506.3805292811826</v>
      </c>
      <c r="AA194" s="42">
        <v>297.07872152655244</v>
      </c>
      <c r="AB194" s="42">
        <v>14527.252375504808</v>
      </c>
      <c r="AC194" s="42">
        <v>6176.1467611856133</v>
      </c>
      <c r="AD194" s="42">
        <v>1699.3816781267797</v>
      </c>
      <c r="AE194" s="42">
        <v>30686.76902536679</v>
      </c>
      <c r="AF194" s="42">
        <v>5328.7569931364042</v>
      </c>
      <c r="AG194" s="42">
        <v>3256.2350965076594</v>
      </c>
      <c r="AH194" s="42">
        <v>6864.4677054136246</v>
      </c>
      <c r="AI194" s="42">
        <v>241.01859729027703</v>
      </c>
      <c r="AJ194" s="42">
        <v>5212.1604900708553</v>
      </c>
      <c r="AK194" s="42">
        <v>1235.232024042471</v>
      </c>
      <c r="AL194" s="42">
        <v>4280.1620184246876</v>
      </c>
      <c r="AM194" s="42">
        <v>5823.249400065366</v>
      </c>
      <c r="AN194" s="42">
        <v>2918.2151507380668</v>
      </c>
      <c r="AO194" s="42">
        <v>17991.670987175436</v>
      </c>
      <c r="AP194" s="42">
        <v>70017.009837634585</v>
      </c>
      <c r="AQ194" s="42">
        <v>29948.31439150509</v>
      </c>
      <c r="AR194" s="42">
        <v>2361.6572997016438</v>
      </c>
      <c r="AS194" s="42">
        <v>20384.10801949204</v>
      </c>
      <c r="AT194" s="42">
        <v>8537.0950076926802</v>
      </c>
      <c r="AU194" s="42">
        <v>3778.098956082918</v>
      </c>
      <c r="AV194" s="42">
        <v>34050.231369953224</v>
      </c>
      <c r="AW194" s="42">
        <v>0</v>
      </c>
      <c r="AX194" s="42">
        <v>11463.518105900361</v>
      </c>
      <c r="AY194" s="42">
        <v>15993.377547901471</v>
      </c>
      <c r="AZ194" s="42">
        <v>2925.1614017962142</v>
      </c>
      <c r="BA194" s="42">
        <v>717.35813107025979</v>
      </c>
      <c r="BB194" s="42">
        <v>1245.9080781346333</v>
      </c>
      <c r="BC194" s="42">
        <v>2588.2606834963644</v>
      </c>
      <c r="BD194" s="42">
        <v>7884.0860450514101</v>
      </c>
      <c r="BE194" s="42">
        <v>7741.5712813655809</v>
      </c>
      <c r="BF194" s="42">
        <v>1429.059462241941</v>
      </c>
      <c r="BG194" s="42">
        <v>6070.6301839297794</v>
      </c>
      <c r="BH194" s="42">
        <v>357.56581986103112</v>
      </c>
      <c r="BI194" s="42">
        <v>17773.185806956226</v>
      </c>
      <c r="BJ194" s="42">
        <v>99.073707549365324</v>
      </c>
      <c r="BK194" s="42">
        <v>12615.624924142958</v>
      </c>
      <c r="BL194" s="42">
        <v>14485.877661696131</v>
      </c>
      <c r="BM194" s="42">
        <v>-390.86626156238981</v>
      </c>
      <c r="BN194" s="42">
        <v>230.64288056575754</v>
      </c>
      <c r="BO194" s="42">
        <v>1400.2113461031347</v>
      </c>
      <c r="BP194" s="42">
        <v>1449.2520735423914</v>
      </c>
      <c r="BQ194" s="42">
        <v>2640.2766223275403</v>
      </c>
      <c r="BR194" s="42">
        <v>3687.1317188061503</v>
      </c>
      <c r="BS194" s="42">
        <v>0</v>
      </c>
      <c r="BT194" s="42">
        <f t="shared" si="2"/>
        <v>480135.71276022762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29262.512717692167</v>
      </c>
      <c r="D207" s="42">
        <v>572.1464813131895</v>
      </c>
      <c r="E207" s="42">
        <v>0</v>
      </c>
      <c r="F207" s="42">
        <v>35733.468308928059</v>
      </c>
      <c r="G207" s="42">
        <v>263097.30176125281</v>
      </c>
      <c r="H207" s="42">
        <v>7822.8539806610261</v>
      </c>
      <c r="I207" s="42">
        <v>641.81745505243396</v>
      </c>
      <c r="J207" s="42">
        <v>0</v>
      </c>
      <c r="K207" s="42">
        <v>0</v>
      </c>
      <c r="L207" s="42">
        <v>3480.7336981242747</v>
      </c>
      <c r="M207" s="42">
        <v>348972.05499894277</v>
      </c>
      <c r="N207" s="42">
        <v>10041559.215506112</v>
      </c>
      <c r="O207" s="42">
        <v>4832.6320875494121</v>
      </c>
      <c r="P207" s="42">
        <v>2829.0637821390183</v>
      </c>
      <c r="Q207" s="42">
        <v>2317.4395608417381</v>
      </c>
      <c r="R207" s="42">
        <v>6160.6030718519814</v>
      </c>
      <c r="S207" s="42">
        <v>269749.12038532691</v>
      </c>
      <c r="T207" s="42">
        <v>10311.304113408183</v>
      </c>
      <c r="U207" s="42">
        <v>1573466.8646073344</v>
      </c>
      <c r="V207" s="42">
        <v>3085.2277663924019</v>
      </c>
      <c r="W207" s="42">
        <v>4195.7408629633892</v>
      </c>
      <c r="X207" s="42">
        <v>82895.087552720666</v>
      </c>
      <c r="Y207" s="42">
        <v>118.22953119386942</v>
      </c>
      <c r="Z207" s="42">
        <v>55130.852644027</v>
      </c>
      <c r="AA207" s="42">
        <v>551.0340650285699</v>
      </c>
      <c r="AB207" s="42">
        <v>1054.2133198120023</v>
      </c>
      <c r="AC207" s="42">
        <v>7647.6209254986843</v>
      </c>
      <c r="AD207" s="42">
        <v>0</v>
      </c>
      <c r="AE207" s="42">
        <v>641340.31444440153</v>
      </c>
      <c r="AF207" s="42">
        <v>1032.3971563178955</v>
      </c>
      <c r="AG207" s="42">
        <v>13146.701620432586</v>
      </c>
      <c r="AH207" s="42">
        <v>439.13825872008641</v>
      </c>
      <c r="AI207" s="42">
        <v>0</v>
      </c>
      <c r="AJ207" s="42">
        <v>4954.3803547907182</v>
      </c>
      <c r="AK207" s="42">
        <v>0</v>
      </c>
      <c r="AL207" s="42">
        <v>11895.439081964136</v>
      </c>
      <c r="AM207" s="42">
        <v>241507.74486860086</v>
      </c>
      <c r="AN207" s="42">
        <v>0</v>
      </c>
      <c r="AO207" s="42">
        <v>59572.201283101465</v>
      </c>
      <c r="AP207" s="42">
        <v>602146.52110642439</v>
      </c>
      <c r="AQ207" s="42">
        <v>940506.77193350787</v>
      </c>
      <c r="AR207" s="42">
        <v>15049.634074886295</v>
      </c>
      <c r="AS207" s="42">
        <v>169363.80343521794</v>
      </c>
      <c r="AT207" s="42">
        <v>2346.9969436402052</v>
      </c>
      <c r="AU207" s="42">
        <v>0</v>
      </c>
      <c r="AV207" s="42">
        <v>0</v>
      </c>
      <c r="AW207" s="42">
        <v>0</v>
      </c>
      <c r="AX207" s="42">
        <v>456503.92486139544</v>
      </c>
      <c r="AY207" s="42">
        <v>205972.02952553873</v>
      </c>
      <c r="AZ207" s="42">
        <v>2673671.4720537518</v>
      </c>
      <c r="BA207" s="42">
        <v>0</v>
      </c>
      <c r="BB207" s="42">
        <v>0</v>
      </c>
      <c r="BC207" s="42">
        <v>40120.628412871993</v>
      </c>
      <c r="BD207" s="42">
        <v>0</v>
      </c>
      <c r="BE207" s="42">
        <v>0</v>
      </c>
      <c r="BF207" s="42">
        <v>2010.6057775052673</v>
      </c>
      <c r="BG207" s="42">
        <v>69025.637548144601</v>
      </c>
      <c r="BH207" s="42">
        <v>0</v>
      </c>
      <c r="BI207" s="42">
        <v>0</v>
      </c>
      <c r="BJ207" s="42">
        <v>0</v>
      </c>
      <c r="BK207" s="42">
        <v>0</v>
      </c>
      <c r="BL207" s="42">
        <v>105.56208142309769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18906199.044006802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11.303816400060478</v>
      </c>
      <c r="D212" s="42">
        <v>2.4566541238321755</v>
      </c>
      <c r="E212" s="42">
        <v>2.4394290344726173</v>
      </c>
      <c r="F212" s="42">
        <v>1.069143477489825</v>
      </c>
      <c r="G212" s="42">
        <v>0.93490657420499146</v>
      </c>
      <c r="H212" s="42">
        <v>0.21976838148401959</v>
      </c>
      <c r="I212" s="42">
        <v>0.2037312293216722</v>
      </c>
      <c r="J212" s="42">
        <v>0.12413943710854079</v>
      </c>
      <c r="K212" s="42">
        <v>3.9201927507960248E-2</v>
      </c>
      <c r="L212" s="42">
        <v>4.9893362282858497E-2</v>
      </c>
      <c r="M212" s="42">
        <v>0.80304554531457972</v>
      </c>
      <c r="N212" s="42">
        <v>4.1268938231107244</v>
      </c>
      <c r="O212" s="42">
        <v>1.7385460881181765</v>
      </c>
      <c r="P212" s="42">
        <v>0.38904943208657522</v>
      </c>
      <c r="Q212" s="42">
        <v>0.10869625354479888</v>
      </c>
      <c r="R212" s="42">
        <v>0.42884532819314092</v>
      </c>
      <c r="S212" s="42">
        <v>0.57496160345008362</v>
      </c>
      <c r="T212" s="42">
        <v>0.2179864756882032</v>
      </c>
      <c r="U212" s="42">
        <v>1.7563651460763403</v>
      </c>
      <c r="V212" s="42">
        <v>5.286320527588579E-2</v>
      </c>
      <c r="W212" s="42">
        <v>0.15027405544718095</v>
      </c>
      <c r="X212" s="42">
        <v>1.2164476899439787</v>
      </c>
      <c r="Y212" s="42">
        <v>0.2833230215348036</v>
      </c>
      <c r="Z212" s="42">
        <v>1.8989176097416502</v>
      </c>
      <c r="AA212" s="42">
        <v>0.21204678970214863</v>
      </c>
      <c r="AB212" s="42">
        <v>8.0257037043569532</v>
      </c>
      <c r="AC212" s="42">
        <v>0.23342965925194512</v>
      </c>
      <c r="AD212" s="42">
        <v>5.30057577395511</v>
      </c>
      <c r="AE212" s="42">
        <v>32.298824454967615</v>
      </c>
      <c r="AF212" s="42">
        <v>8.4331661630002976</v>
      </c>
      <c r="AG212" s="42">
        <v>6.9844767510015844</v>
      </c>
      <c r="AH212" s="42">
        <v>13.547829765591899</v>
      </c>
      <c r="AI212" s="42">
        <v>0.25778237179476893</v>
      </c>
      <c r="AJ212" s="42">
        <v>12.314156986288362</v>
      </c>
      <c r="AK212" s="42">
        <v>8.9178445394623509</v>
      </c>
      <c r="AL212" s="42">
        <v>3.8815847918866702</v>
      </c>
      <c r="AM212" s="42">
        <v>2.8433276815243289</v>
      </c>
      <c r="AN212" s="42">
        <v>0.36350878234654049</v>
      </c>
      <c r="AO212" s="42">
        <v>12.978213879529264</v>
      </c>
      <c r="AP212" s="42">
        <v>21.425041320297488</v>
      </c>
      <c r="AQ212" s="42">
        <v>48.049089784188553</v>
      </c>
      <c r="AR212" s="42">
        <v>2.9621214012454207</v>
      </c>
      <c r="AS212" s="42">
        <v>19.795785454322715</v>
      </c>
      <c r="AT212" s="42">
        <v>6.6084946280843297</v>
      </c>
      <c r="AU212" s="42">
        <v>5.4211513994720182</v>
      </c>
      <c r="AV212" s="42">
        <v>28.747486203905577</v>
      </c>
      <c r="AW212" s="42">
        <v>0</v>
      </c>
      <c r="AX212" s="42">
        <v>15.29231553969613</v>
      </c>
      <c r="AY212" s="42">
        <v>23.824080490064933</v>
      </c>
      <c r="AZ212" s="42">
        <v>2.9716248988231082</v>
      </c>
      <c r="BA212" s="42">
        <v>1.7931911991898788</v>
      </c>
      <c r="BB212" s="42">
        <v>1.6631120760952833</v>
      </c>
      <c r="BC212" s="42">
        <v>3.4770921762363529</v>
      </c>
      <c r="BD212" s="42">
        <v>7.4733129076538765</v>
      </c>
      <c r="BE212" s="42">
        <v>10.273874850078613</v>
      </c>
      <c r="BF212" s="42">
        <v>1.5704529747128317</v>
      </c>
      <c r="BG212" s="42">
        <v>7.545183108085137</v>
      </c>
      <c r="BH212" s="42">
        <v>0.55417270249889261</v>
      </c>
      <c r="BI212" s="42">
        <v>16.65666141069287</v>
      </c>
      <c r="BJ212" s="42">
        <v>0.12176356271411896</v>
      </c>
      <c r="BK212" s="42">
        <v>25.115368223433201</v>
      </c>
      <c r="BL212" s="42">
        <v>12.734092785502421</v>
      </c>
      <c r="BM212" s="42">
        <v>1.3483087188343905</v>
      </c>
      <c r="BN212" s="42">
        <v>3.9201927507960248E-2</v>
      </c>
      <c r="BO212" s="42">
        <v>0.93965832299383512</v>
      </c>
      <c r="BP212" s="42">
        <v>2.7851187588609942</v>
      </c>
      <c r="BQ212" s="42">
        <v>1.8603096508322956</v>
      </c>
      <c r="BR212" s="42">
        <v>0.51378283779372147</v>
      </c>
      <c r="BS212" s="42">
        <v>0</v>
      </c>
      <c r="BT212" s="42">
        <f t="shared" si="3"/>
        <v>420.74122063376802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72727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72727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-424525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-424525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123</v>
      </c>
      <c r="H249" s="43">
        <v>0</v>
      </c>
      <c r="I249" s="43">
        <v>0</v>
      </c>
      <c r="J249" s="43">
        <v>0</v>
      </c>
      <c r="K249" s="43">
        <v>0</v>
      </c>
      <c r="L249" s="43">
        <v>2</v>
      </c>
      <c r="M249" s="43">
        <v>5</v>
      </c>
      <c r="N249" s="43">
        <v>7</v>
      </c>
      <c r="O249" s="43">
        <v>0</v>
      </c>
      <c r="P249" s="43">
        <v>1</v>
      </c>
      <c r="Q249" s="43">
        <v>0</v>
      </c>
      <c r="R249" s="43">
        <v>1</v>
      </c>
      <c r="S249" s="43">
        <v>3</v>
      </c>
      <c r="T249" s="43">
        <v>0</v>
      </c>
      <c r="U249" s="43">
        <v>10</v>
      </c>
      <c r="V249" s="43">
        <v>0</v>
      </c>
      <c r="W249" s="43">
        <v>0</v>
      </c>
      <c r="X249" s="43">
        <v>1</v>
      </c>
      <c r="Y249" s="43">
        <v>0</v>
      </c>
      <c r="Z249" s="43">
        <v>7</v>
      </c>
      <c r="AA249" s="43">
        <v>0</v>
      </c>
      <c r="AB249" s="43">
        <v>92448</v>
      </c>
      <c r="AC249" s="43">
        <v>0</v>
      </c>
      <c r="AD249" s="43">
        <v>7380</v>
      </c>
      <c r="AE249" s="43">
        <v>23</v>
      </c>
      <c r="AF249" s="43">
        <v>22594</v>
      </c>
      <c r="AG249" s="43">
        <v>17242</v>
      </c>
      <c r="AH249" s="43">
        <v>31546</v>
      </c>
      <c r="AI249" s="43">
        <v>1113</v>
      </c>
      <c r="AJ249" s="43">
        <v>42218</v>
      </c>
      <c r="AK249" s="43">
        <v>18749</v>
      </c>
      <c r="AL249" s="43">
        <v>0</v>
      </c>
      <c r="AM249" s="43">
        <v>30901</v>
      </c>
      <c r="AN249" s="43">
        <v>0</v>
      </c>
      <c r="AO249" s="43">
        <v>0</v>
      </c>
      <c r="AP249" s="43">
        <v>0</v>
      </c>
      <c r="AQ249" s="43">
        <v>402653</v>
      </c>
      <c r="AR249" s="43">
        <v>33424</v>
      </c>
      <c r="AS249" s="43">
        <v>260348</v>
      </c>
      <c r="AT249" s="43">
        <v>35078</v>
      </c>
      <c r="AU249" s="43">
        <v>34700</v>
      </c>
      <c r="AV249" s="43">
        <v>0</v>
      </c>
      <c r="AW249" s="43">
        <v>0</v>
      </c>
      <c r="AX249" s="43">
        <v>53965</v>
      </c>
      <c r="AY249" s="43">
        <v>73197</v>
      </c>
      <c r="AZ249" s="43">
        <v>22133</v>
      </c>
      <c r="BA249" s="43">
        <v>10542</v>
      </c>
      <c r="BB249" s="43">
        <v>5665</v>
      </c>
      <c r="BC249" s="43">
        <v>13499</v>
      </c>
      <c r="BD249" s="43">
        <v>0</v>
      </c>
      <c r="BE249" s="43">
        <v>46221</v>
      </c>
      <c r="BF249" s="43">
        <v>12122</v>
      </c>
      <c r="BG249" s="43">
        <v>32151</v>
      </c>
      <c r="BH249" s="43">
        <v>3894</v>
      </c>
      <c r="BI249" s="43">
        <v>252619</v>
      </c>
      <c r="BJ249" s="43">
        <v>1340</v>
      </c>
      <c r="BK249" s="43">
        <v>243000</v>
      </c>
      <c r="BL249" s="43">
        <v>194200</v>
      </c>
      <c r="BM249" s="43">
        <v>10105</v>
      </c>
      <c r="BN249" s="43">
        <v>2028</v>
      </c>
      <c r="BO249" s="43">
        <v>16103</v>
      </c>
      <c r="BP249" s="43">
        <v>15831</v>
      </c>
      <c r="BQ249" s="43">
        <v>13094</v>
      </c>
      <c r="BR249" s="43">
        <v>18363</v>
      </c>
      <c r="BS249" s="43">
        <v>0</v>
      </c>
      <c r="BT249" s="42">
        <f t="shared" si="3"/>
        <v>2070649</v>
      </c>
    </row>
    <row r="250" spans="1:72" ht="15.75" thickBot="1" x14ac:dyDescent="0.3">
      <c r="A250" s="18" t="s">
        <v>301</v>
      </c>
      <c r="B250" s="19"/>
      <c r="C250" s="46">
        <f>SUM(C6:C249)</f>
        <v>1320624.9999999998</v>
      </c>
      <c r="D250" s="46">
        <f t="shared" ref="D250:BO250" si="4">SUM(D6:D249)</f>
        <v>213994.99999999994</v>
      </c>
      <c r="E250" s="46">
        <f t="shared" si="4"/>
        <v>228719.00000000003</v>
      </c>
      <c r="F250" s="46">
        <f t="shared" si="4"/>
        <v>345866.99999999994</v>
      </c>
      <c r="G250" s="46">
        <f t="shared" si="4"/>
        <v>1676135</v>
      </c>
      <c r="H250" s="46">
        <f t="shared" si="4"/>
        <v>133051.99999999997</v>
      </c>
      <c r="I250" s="46">
        <f t="shared" si="4"/>
        <v>80478.999999999985</v>
      </c>
      <c r="J250" s="46">
        <f t="shared" si="4"/>
        <v>77141</v>
      </c>
      <c r="K250" s="46">
        <f t="shared" si="4"/>
        <v>62026.000000000015</v>
      </c>
      <c r="L250" s="46">
        <f t="shared" si="4"/>
        <v>27882.999999999993</v>
      </c>
      <c r="M250" s="46">
        <f t="shared" si="4"/>
        <v>3332205.9999999981</v>
      </c>
      <c r="N250" s="46">
        <f t="shared" si="4"/>
        <v>28702620.999999989</v>
      </c>
      <c r="O250" s="46">
        <f t="shared" si="4"/>
        <v>437438</v>
      </c>
      <c r="P250" s="46">
        <f t="shared" si="4"/>
        <v>139253.99999999997</v>
      </c>
      <c r="Q250" s="46">
        <f t="shared" si="4"/>
        <v>83927.999999999985</v>
      </c>
      <c r="R250" s="46">
        <f t="shared" si="4"/>
        <v>238113.00000000003</v>
      </c>
      <c r="S250" s="46">
        <f t="shared" si="4"/>
        <v>4332141.0000000009</v>
      </c>
      <c r="T250" s="46">
        <f t="shared" si="4"/>
        <v>538707.99999999988</v>
      </c>
      <c r="U250" s="46">
        <f t="shared" si="4"/>
        <v>7171480.0000000009</v>
      </c>
      <c r="V250" s="46">
        <f t="shared" si="4"/>
        <v>35061.999999999985</v>
      </c>
      <c r="W250" s="46">
        <f t="shared" si="4"/>
        <v>137460</v>
      </c>
      <c r="X250" s="46">
        <f t="shared" si="4"/>
        <v>3209029.9999999986</v>
      </c>
      <c r="Y250" s="46">
        <f t="shared" si="4"/>
        <v>126857.00000000001</v>
      </c>
      <c r="Z250" s="46">
        <f t="shared" si="4"/>
        <v>1156688.9999999998</v>
      </c>
      <c r="AA250" s="46">
        <f t="shared" si="4"/>
        <v>77483</v>
      </c>
      <c r="AB250" s="46">
        <f t="shared" si="4"/>
        <v>1177348.0000000007</v>
      </c>
      <c r="AC250" s="46">
        <f t="shared" si="4"/>
        <v>757296.99999999977</v>
      </c>
      <c r="AD250" s="46">
        <f t="shared" si="4"/>
        <v>410113.99999999994</v>
      </c>
      <c r="AE250" s="46">
        <f t="shared" si="4"/>
        <v>6037231.9999999972</v>
      </c>
      <c r="AF250" s="46">
        <f t="shared" si="4"/>
        <v>1108142.9999999998</v>
      </c>
      <c r="AG250" s="46">
        <f t="shared" si="4"/>
        <v>336944.00000000012</v>
      </c>
      <c r="AH250" s="46">
        <f t="shared" si="4"/>
        <v>711686.99999999965</v>
      </c>
      <c r="AI250" s="46">
        <f t="shared" si="4"/>
        <v>37070.999999999993</v>
      </c>
      <c r="AJ250" s="46">
        <f t="shared" si="4"/>
        <v>1014643.9999999998</v>
      </c>
      <c r="AK250" s="46">
        <f t="shared" si="4"/>
        <v>338940.99999999994</v>
      </c>
      <c r="AL250" s="46">
        <f t="shared" si="4"/>
        <v>390570.99999999988</v>
      </c>
      <c r="AM250" s="46">
        <f t="shared" si="4"/>
        <v>4475395.9999999981</v>
      </c>
      <c r="AN250" s="46">
        <f t="shared" si="4"/>
        <v>3742934.9999999986</v>
      </c>
      <c r="AO250" s="46">
        <f t="shared" si="4"/>
        <v>2352635.0000000005</v>
      </c>
      <c r="AP250" s="46">
        <f t="shared" si="4"/>
        <v>11838176</v>
      </c>
      <c r="AQ250" s="46">
        <f t="shared" si="4"/>
        <v>6029500.0000000009</v>
      </c>
      <c r="AR250" s="46">
        <f t="shared" si="4"/>
        <v>1714522.9999999998</v>
      </c>
      <c r="AS250" s="46">
        <f t="shared" si="4"/>
        <v>3270167.9999999995</v>
      </c>
      <c r="AT250" s="46">
        <f t="shared" si="4"/>
        <v>666608.99999999988</v>
      </c>
      <c r="AU250" s="46">
        <f t="shared" si="4"/>
        <v>308076.00000000006</v>
      </c>
      <c r="AV250" s="46">
        <f t="shared" si="4"/>
        <v>2086558</v>
      </c>
      <c r="AW250" s="46">
        <f t="shared" si="4"/>
        <v>0</v>
      </c>
      <c r="AX250" s="46">
        <f t="shared" si="4"/>
        <v>5733107.0000000009</v>
      </c>
      <c r="AY250" s="46">
        <f t="shared" si="4"/>
        <v>2507565.0000000009</v>
      </c>
      <c r="AZ250" s="46">
        <f t="shared" si="4"/>
        <v>15648086.000000004</v>
      </c>
      <c r="BA250" s="46">
        <f t="shared" si="4"/>
        <v>1046897</v>
      </c>
      <c r="BB250" s="46">
        <f t="shared" si="4"/>
        <v>331574.99999999977</v>
      </c>
      <c r="BC250" s="46">
        <f t="shared" si="4"/>
        <v>582072.00000000023</v>
      </c>
      <c r="BD250" s="46">
        <f t="shared" si="4"/>
        <v>594141.99999999988</v>
      </c>
      <c r="BE250" s="46">
        <f t="shared" si="4"/>
        <v>600551.99999999988</v>
      </c>
      <c r="BF250" s="46">
        <f t="shared" si="4"/>
        <v>151250</v>
      </c>
      <c r="BG250" s="46">
        <f t="shared" si="4"/>
        <v>866476.00000000035</v>
      </c>
      <c r="BH250" s="46">
        <f t="shared" si="4"/>
        <v>24560.000000000004</v>
      </c>
      <c r="BI250" s="46">
        <f t="shared" si="4"/>
        <v>3120406.0000000009</v>
      </c>
      <c r="BJ250" s="46">
        <f t="shared" si="4"/>
        <v>49849.000000000007</v>
      </c>
      <c r="BK250" s="46">
        <f t="shared" si="4"/>
        <v>16081156.000000002</v>
      </c>
      <c r="BL250" s="46">
        <f t="shared" si="4"/>
        <v>3436351.9999999995</v>
      </c>
      <c r="BM250" s="46">
        <f t="shared" si="4"/>
        <v>254910.99999999997</v>
      </c>
      <c r="BN250" s="46">
        <f t="shared" si="4"/>
        <v>3941862.0000000009</v>
      </c>
      <c r="BO250" s="46">
        <f t="shared" si="4"/>
        <v>170201.99999999997</v>
      </c>
      <c r="BP250" s="46">
        <f t="shared" ref="BP250:BT250" si="5">SUM(BP6:BP249)</f>
        <v>633342.00000000023</v>
      </c>
      <c r="BQ250" s="46">
        <f t="shared" si="5"/>
        <v>201354</v>
      </c>
      <c r="BR250" s="46">
        <f t="shared" si="5"/>
        <v>268886</v>
      </c>
      <c r="BS250" s="46">
        <f t="shared" si="5"/>
        <v>0</v>
      </c>
      <c r="BT250" s="46">
        <f t="shared" si="5"/>
        <v>158933562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109" workbookViewId="0">
      <selection activeCell="C7" sqref="C7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1.782474390255546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1.782474390255546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1.8038328891347559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1.8038328891347559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23.681654987001519</v>
      </c>
      <c r="D40" s="1">
        <v>0.9055287341000221</v>
      </c>
      <c r="E40" s="1">
        <v>17.577333432142744</v>
      </c>
      <c r="F40" s="1">
        <v>0</v>
      </c>
      <c r="G40" s="1">
        <v>0.25871309773379009</v>
      </c>
      <c r="H40" s="1">
        <v>7.905379426879933E-3</v>
      </c>
      <c r="I40" s="1">
        <v>8.4693621431860294E-2</v>
      </c>
      <c r="J40" s="1">
        <v>0</v>
      </c>
      <c r="K40" s="1">
        <v>9.8817242835999163E-4</v>
      </c>
      <c r="L40" s="1">
        <v>1.9763448567199833E-3</v>
      </c>
      <c r="M40" s="1">
        <v>5.6975384816362537E-2</v>
      </c>
      <c r="N40" s="1">
        <v>0</v>
      </c>
      <c r="O40" s="1">
        <v>1.8824684760257837E-2</v>
      </c>
      <c r="P40" s="1">
        <v>0.22116410496151676</v>
      </c>
      <c r="Q40" s="1">
        <v>1.9763448567199833E-3</v>
      </c>
      <c r="R40" s="1">
        <v>0.21734618638456799</v>
      </c>
      <c r="S40" s="1">
        <v>0</v>
      </c>
      <c r="T40" s="1">
        <v>2.9645172850799747E-3</v>
      </c>
      <c r="U40" s="1">
        <v>0.19409155357272037</v>
      </c>
      <c r="V40" s="1">
        <v>5.0590229811625483E-2</v>
      </c>
      <c r="W40" s="1">
        <v>1.7787103710479847E-2</v>
      </c>
      <c r="X40" s="1">
        <v>0</v>
      </c>
      <c r="Y40" s="1">
        <v>0.14437400806553871</v>
      </c>
      <c r="Z40" s="1">
        <v>0</v>
      </c>
      <c r="AA40" s="1">
        <v>3.1042073374462763E-2</v>
      </c>
      <c r="AB40" s="1">
        <v>0.60955764646117305</v>
      </c>
      <c r="AC40" s="1">
        <v>6.8999577943680563</v>
      </c>
      <c r="AD40" s="1">
        <v>1.0403197096608789</v>
      </c>
      <c r="AE40" s="1">
        <v>1.4333085892115751</v>
      </c>
      <c r="AF40" s="1">
        <v>0.14554615552166947</v>
      </c>
      <c r="AG40" s="1">
        <v>13.193850524990621</v>
      </c>
      <c r="AH40" s="1">
        <v>0</v>
      </c>
      <c r="AI40" s="1">
        <v>0.13018300850518263</v>
      </c>
      <c r="AJ40" s="1">
        <v>4.2064520537028969</v>
      </c>
      <c r="AK40" s="1">
        <v>3.3316095038155982E-2</v>
      </c>
      <c r="AL40" s="1">
        <v>7.2311370150902374E-2</v>
      </c>
      <c r="AM40" s="1">
        <v>2.9645172850799747E-3</v>
      </c>
      <c r="AN40" s="1">
        <v>1.949391508660989E-2</v>
      </c>
      <c r="AO40" s="1">
        <v>1.1858069140319899E-2</v>
      </c>
      <c r="AP40" s="1">
        <v>4.3528995469257627E-2</v>
      </c>
      <c r="AQ40" s="1">
        <v>0.16686352808284363</v>
      </c>
      <c r="AR40" s="1">
        <v>0</v>
      </c>
      <c r="AS40" s="1">
        <v>0.22791540324412587</v>
      </c>
      <c r="AT40" s="1">
        <v>0.48761822999970605</v>
      </c>
      <c r="AU40" s="1">
        <v>0</v>
      </c>
      <c r="AV40" s="1">
        <v>2.9253216608914863</v>
      </c>
      <c r="AW40" s="1">
        <v>0</v>
      </c>
      <c r="AX40" s="1">
        <v>0.32156982939544715</v>
      </c>
      <c r="AY40" s="1">
        <v>0.12054900073483127</v>
      </c>
      <c r="AZ40" s="1">
        <v>0</v>
      </c>
      <c r="BA40" s="1">
        <v>0</v>
      </c>
      <c r="BB40" s="1">
        <v>5.4448300802635533E-2</v>
      </c>
      <c r="BC40" s="1">
        <v>5.4398892181217538E-2</v>
      </c>
      <c r="BD40" s="1">
        <v>2.7266453341080887</v>
      </c>
      <c r="BE40" s="1">
        <v>1.9812857188617829E-2</v>
      </c>
      <c r="BF40" s="1">
        <v>6.9172069985199407E-3</v>
      </c>
      <c r="BG40" s="1">
        <v>3.7199876407718322</v>
      </c>
      <c r="BH40" s="1">
        <v>0</v>
      </c>
      <c r="BI40" s="1">
        <v>0.78589342565093212</v>
      </c>
      <c r="BJ40" s="1">
        <v>7.905379426879933E-3</v>
      </c>
      <c r="BK40" s="1">
        <v>0.49354757158732149</v>
      </c>
      <c r="BL40" s="1">
        <v>2.4753719330417787E-2</v>
      </c>
      <c r="BM40" s="1">
        <v>0.18375585701422431</v>
      </c>
      <c r="BN40" s="1">
        <v>8.3831900701099877E-3</v>
      </c>
      <c r="BO40" s="1">
        <v>9.3400586333113045E-2</v>
      </c>
      <c r="BP40" s="1">
        <v>0.4413572949131202</v>
      </c>
      <c r="BQ40" s="1">
        <v>1.6798931282119858E-2</v>
      </c>
      <c r="BR40" s="1">
        <v>6.101730821801736E-2</v>
      </c>
      <c r="BS40" s="1">
        <v>0</v>
      </c>
      <c r="BT40" s="50">
        <f t="shared" si="0"/>
        <v>84.267439553539191</v>
      </c>
    </row>
    <row r="41" spans="1:72" x14ac:dyDescent="0.25">
      <c r="A41" s="10" t="s">
        <v>122</v>
      </c>
      <c r="B41" s="8" t="s">
        <v>123</v>
      </c>
      <c r="C41" s="1">
        <v>538.79752866553611</v>
      </c>
      <c r="D41" s="1">
        <v>0</v>
      </c>
      <c r="E41" s="1">
        <v>0</v>
      </c>
      <c r="F41" s="1">
        <v>0</v>
      </c>
      <c r="G41" s="1">
        <v>80.490596056967405</v>
      </c>
      <c r="H41" s="1">
        <v>9.1789877402644926</v>
      </c>
      <c r="I41" s="1">
        <v>2.7224136406519985</v>
      </c>
      <c r="J41" s="1">
        <v>0</v>
      </c>
      <c r="K41" s="1">
        <v>3.2106751309252699</v>
      </c>
      <c r="L41" s="1">
        <v>10.029820997586462</v>
      </c>
      <c r="M41" s="1">
        <v>21.314858157496438</v>
      </c>
      <c r="N41" s="1">
        <v>16.908761813403984</v>
      </c>
      <c r="O41" s="1">
        <v>0</v>
      </c>
      <c r="P41" s="1">
        <v>420.84898622911527</v>
      </c>
      <c r="Q41" s="1">
        <v>6.4973230069078429</v>
      </c>
      <c r="R41" s="1">
        <v>905.75799473428754</v>
      </c>
      <c r="S41" s="1">
        <v>5.504417288634551</v>
      </c>
      <c r="T41" s="1">
        <v>18.526665666577781</v>
      </c>
      <c r="U41" s="1">
        <v>0</v>
      </c>
      <c r="V41" s="1">
        <v>45.740991877311316</v>
      </c>
      <c r="W41" s="1">
        <v>4.8792092876568534</v>
      </c>
      <c r="X41" s="1">
        <v>23.387637963585686</v>
      </c>
      <c r="Y41" s="1">
        <v>50.741038434664624</v>
      </c>
      <c r="Z41" s="1">
        <v>415.019479323518</v>
      </c>
      <c r="AA41" s="1">
        <v>20.010167749130993</v>
      </c>
      <c r="AB41" s="1">
        <v>819.16801889581234</v>
      </c>
      <c r="AC41" s="1">
        <v>0</v>
      </c>
      <c r="AD41" s="1">
        <v>1126.4592721184104</v>
      </c>
      <c r="AE41" s="1">
        <v>88.918331827831736</v>
      </c>
      <c r="AF41" s="1">
        <v>0</v>
      </c>
      <c r="AG41" s="1">
        <v>2102.6727312455446</v>
      </c>
      <c r="AH41" s="1">
        <v>19025.483486306835</v>
      </c>
      <c r="AI41" s="1">
        <v>0</v>
      </c>
      <c r="AJ41" s="1">
        <v>490.81548422885629</v>
      </c>
      <c r="AK41" s="1">
        <v>0</v>
      </c>
      <c r="AL41" s="1">
        <v>183.1527997052838</v>
      </c>
      <c r="AM41" s="1">
        <v>6.5155406956976929</v>
      </c>
      <c r="AN41" s="1">
        <v>43.273463857864819</v>
      </c>
      <c r="AO41" s="1">
        <v>53.363082036354328</v>
      </c>
      <c r="AP41" s="1">
        <v>69.45291862037972</v>
      </c>
      <c r="AQ41" s="1">
        <v>0</v>
      </c>
      <c r="AR41" s="1">
        <v>21.870770168375458</v>
      </c>
      <c r="AS41" s="1">
        <v>15.181051903265342</v>
      </c>
      <c r="AT41" s="1">
        <v>63.590449517253226</v>
      </c>
      <c r="AU41" s="1">
        <v>214.74973193013383</v>
      </c>
      <c r="AV41" s="1">
        <v>97.78474827041542</v>
      </c>
      <c r="AW41" s="1">
        <v>0</v>
      </c>
      <c r="AX41" s="1">
        <v>572.33114386193813</v>
      </c>
      <c r="AY41" s="1">
        <v>11.670617551644671</v>
      </c>
      <c r="AZ41" s="1">
        <v>11.217361065488586</v>
      </c>
      <c r="BA41" s="1">
        <v>6.7188668357468915</v>
      </c>
      <c r="BB41" s="1">
        <v>164.8962919271581</v>
      </c>
      <c r="BC41" s="1">
        <v>90.889948545381287</v>
      </c>
      <c r="BD41" s="1">
        <v>8880.8520321459964</v>
      </c>
      <c r="BE41" s="1">
        <v>13.94816429946094</v>
      </c>
      <c r="BF41" s="1">
        <v>0</v>
      </c>
      <c r="BG41" s="1">
        <v>429.09216129122831</v>
      </c>
      <c r="BH41" s="1">
        <v>51.554193098278667</v>
      </c>
      <c r="BI41" s="1">
        <v>0</v>
      </c>
      <c r="BJ41" s="1">
        <v>46.143986619428773</v>
      </c>
      <c r="BK41" s="1">
        <v>0</v>
      </c>
      <c r="BL41" s="1">
        <v>835.57166213636094</v>
      </c>
      <c r="BM41" s="1">
        <v>154.93987198532832</v>
      </c>
      <c r="BN41" s="1">
        <v>0</v>
      </c>
      <c r="BO41" s="1">
        <v>0</v>
      </c>
      <c r="BP41" s="1">
        <v>52.879401573821852</v>
      </c>
      <c r="BQ41" s="1">
        <v>0</v>
      </c>
      <c r="BR41" s="1">
        <v>35.995060728051271</v>
      </c>
      <c r="BS41" s="1">
        <v>0</v>
      </c>
      <c r="BT41" s="50">
        <f t="shared" si="0"/>
        <v>38380.720198757845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1.4334318001629969E-2</v>
      </c>
      <c r="E42" s="1">
        <v>467.7578512360592</v>
      </c>
      <c r="F42" s="1">
        <v>9.4265963019350392E-4</v>
      </c>
      <c r="G42" s="1">
        <v>4.3627466009893102E-3</v>
      </c>
      <c r="H42" s="1">
        <v>4.7132981509675196E-4</v>
      </c>
      <c r="I42" s="1">
        <v>1.8293488448442685E-3</v>
      </c>
      <c r="J42" s="1">
        <v>0</v>
      </c>
      <c r="K42" s="1">
        <v>5.8916226887093995E-5</v>
      </c>
      <c r="L42" s="1">
        <v>1.1783245377418799E-4</v>
      </c>
      <c r="M42" s="1">
        <v>1.7674868066128196E-4</v>
      </c>
      <c r="N42" s="1">
        <v>0</v>
      </c>
      <c r="O42" s="1">
        <v>1.1223541221991404E-3</v>
      </c>
      <c r="P42" s="1">
        <v>4.8370222274304164E-3</v>
      </c>
      <c r="Q42" s="1">
        <v>1.1783245377418799E-4</v>
      </c>
      <c r="R42" s="1">
        <v>1.0914231030834162E-2</v>
      </c>
      <c r="S42" s="1">
        <v>0</v>
      </c>
      <c r="T42" s="1">
        <v>1.7674868066128196E-4</v>
      </c>
      <c r="U42" s="1">
        <v>5.1316033618658873E-3</v>
      </c>
      <c r="V42" s="1">
        <v>2.4774273406023024E-3</v>
      </c>
      <c r="W42" s="1">
        <v>1.0604920839676919E-3</v>
      </c>
      <c r="X42" s="1">
        <v>2.2417624330539265E-3</v>
      </c>
      <c r="Y42" s="1">
        <v>1.1090979711495445E-2</v>
      </c>
      <c r="Z42" s="1">
        <v>2.0650137523926444E-3</v>
      </c>
      <c r="AA42" s="1">
        <v>1.6526001641829866E-3</v>
      </c>
      <c r="AB42" s="1">
        <v>9.1437984128769877E-3</v>
      </c>
      <c r="AC42" s="1">
        <v>0.37592766426271124</v>
      </c>
      <c r="AD42" s="1">
        <v>276.14421393651344</v>
      </c>
      <c r="AE42" s="1">
        <v>266.31992614801715</v>
      </c>
      <c r="AF42" s="1">
        <v>184.25569480746182</v>
      </c>
      <c r="AG42" s="1">
        <v>1326.7999573201191</v>
      </c>
      <c r="AH42" s="1">
        <v>7054.3771022918445</v>
      </c>
      <c r="AI42" s="1">
        <v>462.23656531358426</v>
      </c>
      <c r="AJ42" s="1">
        <v>133.13551719448142</v>
      </c>
      <c r="AK42" s="1">
        <v>7.659109495322218E-4</v>
      </c>
      <c r="AL42" s="1">
        <v>7.3144495680327187E-3</v>
      </c>
      <c r="AM42" s="1">
        <v>1.7674868066128196E-4</v>
      </c>
      <c r="AN42" s="1">
        <v>7.659109495322218E-4</v>
      </c>
      <c r="AO42" s="1">
        <v>7.0699472264512783E-4</v>
      </c>
      <c r="AP42" s="1">
        <v>2.5952597943764903E-3</v>
      </c>
      <c r="AQ42" s="1">
        <v>1402.0453151917677</v>
      </c>
      <c r="AR42" s="1">
        <v>0</v>
      </c>
      <c r="AS42" s="1">
        <v>1.3580190297475165E-3</v>
      </c>
      <c r="AT42" s="1">
        <v>7.3144495680327187E-3</v>
      </c>
      <c r="AU42" s="1">
        <v>0.36838409347272799</v>
      </c>
      <c r="AV42" s="1">
        <v>2.1062551112136101E-2</v>
      </c>
      <c r="AW42" s="1">
        <v>0</v>
      </c>
      <c r="AX42" s="1">
        <v>1.7698434556883035E-2</v>
      </c>
      <c r="AY42" s="1">
        <v>0.72842251486904297</v>
      </c>
      <c r="AZ42" s="1">
        <v>6.4807849575803387E-4</v>
      </c>
      <c r="BA42" s="1">
        <v>3.5349736132256392E-4</v>
      </c>
      <c r="BB42" s="1">
        <v>0.35416760792487229</v>
      </c>
      <c r="BC42" s="1">
        <v>3.2433382901345237E-3</v>
      </c>
      <c r="BD42" s="1">
        <v>976.3824825108203</v>
      </c>
      <c r="BE42" s="1">
        <v>1.1812703490862344E-3</v>
      </c>
      <c r="BF42" s="1">
        <v>4.1241358820965794E-4</v>
      </c>
      <c r="BG42" s="1">
        <v>0</v>
      </c>
      <c r="BH42" s="1">
        <v>1.0516118423964911</v>
      </c>
      <c r="BI42" s="1">
        <v>74.857905940034399</v>
      </c>
      <c r="BJ42" s="1">
        <v>11.50498425451423</v>
      </c>
      <c r="BK42" s="1">
        <v>34.356142994609527</v>
      </c>
      <c r="BL42" s="1">
        <v>10.720546197369725</v>
      </c>
      <c r="BM42" s="1">
        <v>7.6119765138125441E-3</v>
      </c>
      <c r="BN42" s="1">
        <v>3.1255058363603362E-3</v>
      </c>
      <c r="BO42" s="1">
        <v>4.0185103363703405</v>
      </c>
      <c r="BP42" s="1">
        <v>0</v>
      </c>
      <c r="BQ42" s="1">
        <v>1.0015758570805979E-3</v>
      </c>
      <c r="BR42" s="1">
        <v>1.5936839372958926E-3</v>
      </c>
      <c r="BS42" s="1">
        <v>0</v>
      </c>
      <c r="BT42" s="50">
        <f t="shared" si="0"/>
        <v>12687.944485231681</v>
      </c>
    </row>
    <row r="43" spans="1:72" x14ac:dyDescent="0.25">
      <c r="A43" s="10" t="s">
        <v>126</v>
      </c>
      <c r="B43" s="8" t="s">
        <v>127</v>
      </c>
      <c r="C43" s="1">
        <v>6.5662339675361522E-3</v>
      </c>
      <c r="D43" s="1">
        <v>3.3871827081555094E-3</v>
      </c>
      <c r="E43" s="1">
        <v>8.3531016230715391E-5</v>
      </c>
      <c r="F43" s="1">
        <v>2.2274937661524103E-4</v>
      </c>
      <c r="G43" s="1">
        <v>1.0309119586474126E-3</v>
      </c>
      <c r="H43" s="1">
        <v>1.1137468830762052E-4</v>
      </c>
      <c r="I43" s="1">
        <v>4.3227300899395223E-4</v>
      </c>
      <c r="J43" s="1">
        <v>0</v>
      </c>
      <c r="K43" s="1">
        <v>1.3921836038452565E-5</v>
      </c>
      <c r="L43" s="1">
        <v>2.7843672076905129E-5</v>
      </c>
      <c r="M43" s="1">
        <v>4.1765508115357695E-5</v>
      </c>
      <c r="N43" s="1">
        <v>0</v>
      </c>
      <c r="O43" s="1">
        <v>2.6521097653252139E-4</v>
      </c>
      <c r="P43" s="1">
        <v>1.1429827387569556E-3</v>
      </c>
      <c r="Q43" s="1">
        <v>2.7843672076905129E-5</v>
      </c>
      <c r="R43" s="1">
        <v>2.5790201261233379E-3</v>
      </c>
      <c r="S43" s="1">
        <v>0</v>
      </c>
      <c r="T43" s="1">
        <v>4.1765508115357695E-5</v>
      </c>
      <c r="U43" s="1">
        <v>1.2125919189492184E-3</v>
      </c>
      <c r="V43" s="1">
        <v>5.8541320541693033E-4</v>
      </c>
      <c r="W43" s="1">
        <v>2.505930486921462E-4</v>
      </c>
      <c r="X43" s="1">
        <v>5.2972586126312016E-4</v>
      </c>
      <c r="Y43" s="1">
        <v>2.6207856342386955E-3</v>
      </c>
      <c r="Z43" s="1">
        <v>4.8796035314776245E-4</v>
      </c>
      <c r="AA43" s="1">
        <v>3.9050750087859452E-4</v>
      </c>
      <c r="AB43" s="1">
        <v>2.1606689531678382E-3</v>
      </c>
      <c r="AC43" s="1">
        <v>5.2947526821442804E-2</v>
      </c>
      <c r="AD43" s="1">
        <v>1.0275011088179915E-2</v>
      </c>
      <c r="AE43" s="1">
        <v>8.5459190522041081E-3</v>
      </c>
      <c r="AF43" s="1">
        <v>1.7283959441738862E-3</v>
      </c>
      <c r="AG43" s="1">
        <v>0.17410856977229358</v>
      </c>
      <c r="AH43" s="1">
        <v>1.252965243460731E-4</v>
      </c>
      <c r="AI43" s="1">
        <v>1.1137468830762052E-4</v>
      </c>
      <c r="AJ43" s="1">
        <v>5.5456937767373871E-2</v>
      </c>
      <c r="AK43" s="1">
        <v>1.8098386849988335E-4</v>
      </c>
      <c r="AL43" s="1">
        <v>1.7283959441738862E-3</v>
      </c>
      <c r="AM43" s="1">
        <v>4.1765508115357695E-5</v>
      </c>
      <c r="AN43" s="1">
        <v>1.8098386849988335E-4</v>
      </c>
      <c r="AO43" s="1">
        <v>1.6706203246143078E-4</v>
      </c>
      <c r="AP43" s="1">
        <v>6.1325687749383558E-4</v>
      </c>
      <c r="AQ43" s="1">
        <v>1.5126074855778711E-3</v>
      </c>
      <c r="AR43" s="1">
        <v>0</v>
      </c>
      <c r="AS43" s="1">
        <v>3.2089832068633167E-4</v>
      </c>
      <c r="AT43" s="1">
        <v>1.7283959441738862E-3</v>
      </c>
      <c r="AU43" s="1">
        <v>4.1264322017973403E-3</v>
      </c>
      <c r="AV43" s="1">
        <v>4.9770563837467927E-3</v>
      </c>
      <c r="AW43" s="1">
        <v>0</v>
      </c>
      <c r="AX43" s="1">
        <v>4.1821195459511512E-3</v>
      </c>
      <c r="AY43" s="1">
        <v>1.6309430919047181E-3</v>
      </c>
      <c r="AZ43" s="1">
        <v>1.5314019642297821E-4</v>
      </c>
      <c r="BA43" s="1">
        <v>8.3531016230715391E-5</v>
      </c>
      <c r="BB43" s="1">
        <v>7.6709316571873642E-4</v>
      </c>
      <c r="BC43" s="1">
        <v>7.6639707391681379E-4</v>
      </c>
      <c r="BD43" s="1">
        <v>1.84018828756266E-2</v>
      </c>
      <c r="BE43" s="1">
        <v>2.7913281257097391E-4</v>
      </c>
      <c r="BF43" s="1">
        <v>9.745285226916796E-5</v>
      </c>
      <c r="BG43" s="1">
        <v>1.2309687425199757E-2</v>
      </c>
      <c r="BH43" s="1">
        <v>0</v>
      </c>
      <c r="BI43" s="1">
        <v>7.0681161567223679E-3</v>
      </c>
      <c r="BJ43" s="1">
        <v>1.1137468830762052E-4</v>
      </c>
      <c r="BK43" s="1">
        <v>3.0391368071941952E-3</v>
      </c>
      <c r="BL43" s="1">
        <v>3.4874199276323676E-4</v>
      </c>
      <c r="BM43" s="1">
        <v>1.7987012161680715E-3</v>
      </c>
      <c r="BN43" s="1">
        <v>7.3855340183990865E-4</v>
      </c>
      <c r="BO43" s="1">
        <v>1.2822010991414812E-3</v>
      </c>
      <c r="BP43" s="1">
        <v>4.0846666936819832E-3</v>
      </c>
      <c r="BQ43" s="1">
        <v>2.3667121265369363E-4</v>
      </c>
      <c r="BR43" s="1">
        <v>3.765856648401419E-4</v>
      </c>
      <c r="BS43" s="1">
        <v>0</v>
      </c>
      <c r="BT43" s="50">
        <f t="shared" si="0"/>
        <v>0.40084585632074943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3.5599625750504023E-2</v>
      </c>
      <c r="D46" s="1">
        <v>2.1982507581501725E-3</v>
      </c>
      <c r="E46" s="1">
        <v>0</v>
      </c>
      <c r="F46" s="1">
        <v>6.3286815774986245E-3</v>
      </c>
      <c r="G46" s="1">
        <v>2.2140882996354045E-2</v>
      </c>
      <c r="H46" s="1">
        <v>0</v>
      </c>
      <c r="I46" s="1">
        <v>2.1982507581501725E-3</v>
      </c>
      <c r="J46" s="1">
        <v>0</v>
      </c>
      <c r="K46" s="1">
        <v>0</v>
      </c>
      <c r="L46" s="1">
        <v>0</v>
      </c>
      <c r="M46" s="1">
        <v>2.1982507581501725E-3</v>
      </c>
      <c r="N46" s="1">
        <v>0</v>
      </c>
      <c r="O46" s="1">
        <v>0</v>
      </c>
      <c r="P46" s="1">
        <v>0.15965825571262171</v>
      </c>
      <c r="Q46" s="1">
        <v>0</v>
      </c>
      <c r="R46" s="1">
        <v>2.2676191898554878E-2</v>
      </c>
      <c r="S46" s="1">
        <v>0</v>
      </c>
      <c r="T46" s="1">
        <v>0</v>
      </c>
      <c r="U46" s="1">
        <v>4.3965015163003451E-3</v>
      </c>
      <c r="V46" s="1">
        <v>5.9770881565264777E-3</v>
      </c>
      <c r="W46" s="1">
        <v>0</v>
      </c>
      <c r="X46" s="1">
        <v>4.3965015163003451E-3</v>
      </c>
      <c r="Y46" s="1">
        <v>5.9770881565264777E-3</v>
      </c>
      <c r="Z46" s="1">
        <v>1.0722015585501923E-2</v>
      </c>
      <c r="AA46" s="1">
        <v>2.1982507581501725E-3</v>
      </c>
      <c r="AB46" s="1">
        <v>0.33523007310960429</v>
      </c>
      <c r="AC46" s="1">
        <v>0.17668361280924585</v>
      </c>
      <c r="AD46" s="1">
        <v>0.20568215126870526</v>
      </c>
      <c r="AE46" s="1">
        <v>0.27983668801085754</v>
      </c>
      <c r="AF46" s="1">
        <v>1.5121684610099315E-2</v>
      </c>
      <c r="AG46" s="1">
        <v>0.78563427486305581</v>
      </c>
      <c r="AH46" s="1">
        <v>11.816295769013436</v>
      </c>
      <c r="AI46" s="1">
        <v>0</v>
      </c>
      <c r="AJ46" s="1">
        <v>0.2119569852051541</v>
      </c>
      <c r="AK46" s="1">
        <v>1.3537930461576135E-2</v>
      </c>
      <c r="AL46" s="1">
        <v>0</v>
      </c>
      <c r="AM46" s="1">
        <v>0</v>
      </c>
      <c r="AN46" s="1">
        <v>4.3965015163003451E-3</v>
      </c>
      <c r="AO46" s="1">
        <v>0</v>
      </c>
      <c r="AP46" s="1">
        <v>0</v>
      </c>
      <c r="AQ46" s="1">
        <v>3.934995557420691E-2</v>
      </c>
      <c r="AR46" s="1">
        <v>0</v>
      </c>
      <c r="AS46" s="1">
        <v>1.5805866402261329E-3</v>
      </c>
      <c r="AT46" s="1">
        <v>8.7930030326006901E-3</v>
      </c>
      <c r="AU46" s="1">
        <v>1.9863444530777714E-2</v>
      </c>
      <c r="AV46" s="1">
        <v>0</v>
      </c>
      <c r="AW46" s="1">
        <v>0</v>
      </c>
      <c r="AX46" s="1">
        <v>1.6350677829353302E-2</v>
      </c>
      <c r="AY46" s="1">
        <v>3.1643407887493123E-3</v>
      </c>
      <c r="AZ46" s="1">
        <v>0</v>
      </c>
      <c r="BA46" s="1">
        <v>0</v>
      </c>
      <c r="BB46" s="1">
        <v>0</v>
      </c>
      <c r="BC46" s="1">
        <v>0</v>
      </c>
      <c r="BD46" s="1">
        <v>0.6392126768688462</v>
      </c>
      <c r="BE46" s="1">
        <v>0</v>
      </c>
      <c r="BF46" s="1">
        <v>0</v>
      </c>
      <c r="BG46" s="1">
        <v>1.8548928587503472E-2</v>
      </c>
      <c r="BH46" s="1">
        <v>2.2330933494176825E-2</v>
      </c>
      <c r="BI46" s="1">
        <v>8.8018720558324201E-2</v>
      </c>
      <c r="BJ46" s="1">
        <v>1.2726077410485961E-4</v>
      </c>
      <c r="BK46" s="1">
        <v>1.6971509455574386E-2</v>
      </c>
      <c r="BL46" s="1">
        <v>0</v>
      </c>
      <c r="BM46" s="1">
        <v>3.7788373983763048E-3</v>
      </c>
      <c r="BN46" s="1">
        <v>4.3965015163003451E-3</v>
      </c>
      <c r="BO46" s="1">
        <v>4.2001327332070001E-2</v>
      </c>
      <c r="BP46" s="1">
        <v>0</v>
      </c>
      <c r="BQ46" s="1">
        <v>0</v>
      </c>
      <c r="BR46" s="1">
        <v>2.2676191898554878E-2</v>
      </c>
      <c r="BS46" s="1">
        <v>0</v>
      </c>
      <c r="BT46" s="50">
        <f t="shared" si="0"/>
        <v>15.078206403047069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562.5213495122556</v>
      </c>
      <c r="D123" s="48">
        <f t="shared" si="2"/>
        <v>0.92544848556795778</v>
      </c>
      <c r="E123" s="48">
        <f t="shared" si="2"/>
        <v>485.33526819921815</v>
      </c>
      <c r="F123" s="48">
        <f t="shared" si="2"/>
        <v>7.49409058430737E-3</v>
      </c>
      <c r="G123" s="48">
        <f t="shared" si="2"/>
        <v>80.776843696257188</v>
      </c>
      <c r="H123" s="48">
        <f t="shared" si="2"/>
        <v>9.1874758241947774</v>
      </c>
      <c r="I123" s="48">
        <f t="shared" si="2"/>
        <v>2.8115671346958475</v>
      </c>
      <c r="J123" s="48">
        <f t="shared" si="2"/>
        <v>0</v>
      </c>
      <c r="K123" s="48">
        <f t="shared" si="2"/>
        <v>3.2117361414165555</v>
      </c>
      <c r="L123" s="48">
        <f t="shared" si="2"/>
        <v>10.031943018569034</v>
      </c>
      <c r="M123" s="48">
        <f t="shared" si="2"/>
        <v>21.374250307259729</v>
      </c>
      <c r="N123" s="48">
        <f t="shared" si="2"/>
        <v>16.908761813403984</v>
      </c>
      <c r="O123" s="48">
        <f t="shared" si="2"/>
        <v>2.0212249858989496E-2</v>
      </c>
      <c r="P123" s="48">
        <f t="shared" si="2"/>
        <v>421.2357885947556</v>
      </c>
      <c r="Q123" s="48">
        <f t="shared" si="2"/>
        <v>6.4994450278904141</v>
      </c>
      <c r="R123" s="48">
        <f t="shared" si="2"/>
        <v>906.01151036372767</v>
      </c>
      <c r="S123" s="48">
        <f t="shared" si="2"/>
        <v>5.504417288634551</v>
      </c>
      <c r="T123" s="48">
        <f t="shared" si="2"/>
        <v>18.529848698051637</v>
      </c>
      <c r="U123" s="48">
        <f t="shared" si="2"/>
        <v>0.20483225036983579</v>
      </c>
      <c r="V123" s="48">
        <f t="shared" si="2"/>
        <v>45.800622035825484</v>
      </c>
      <c r="W123" s="48">
        <f t="shared" si="2"/>
        <v>4.8983074764999932</v>
      </c>
      <c r="X123" s="48">
        <f t="shared" si="2"/>
        <v>23.394805953396304</v>
      </c>
      <c r="Y123" s="48">
        <f t="shared" si="2"/>
        <v>50.905101296232424</v>
      </c>
      <c r="Z123" s="48">
        <f t="shared" si="2"/>
        <v>415.03275431320901</v>
      </c>
      <c r="AA123" s="48">
        <f t="shared" si="2"/>
        <v>20.045451180928666</v>
      </c>
      <c r="AB123" s="48">
        <f t="shared" si="2"/>
        <v>820.12411108274921</v>
      </c>
      <c r="AC123" s="48">
        <f t="shared" si="2"/>
        <v>7.5055165982614565</v>
      </c>
      <c r="AD123" s="48">
        <f t="shared" si="2"/>
        <v>1403.8597629269416</v>
      </c>
      <c r="AE123" s="48">
        <f t="shared" si="2"/>
        <v>356.95994917212352</v>
      </c>
      <c r="AF123" s="48">
        <f t="shared" si="2"/>
        <v>184.41809104353777</v>
      </c>
      <c r="AG123" s="48">
        <f t="shared" si="2"/>
        <v>3443.6262819352896</v>
      </c>
      <c r="AH123" s="48">
        <f t="shared" si="2"/>
        <v>26091.677009664218</v>
      </c>
      <c r="AI123" s="48">
        <f t="shared" si="2"/>
        <v>464.17069258591249</v>
      </c>
      <c r="AJ123" s="48">
        <f t="shared" si="2"/>
        <v>630.20734179026874</v>
      </c>
      <c r="AK123" s="48">
        <f t="shared" si="2"/>
        <v>4.7800920317764228E-2</v>
      </c>
      <c r="AL123" s="48">
        <f t="shared" si="2"/>
        <v>183.23415392094694</v>
      </c>
      <c r="AM123" s="48">
        <f t="shared" si="2"/>
        <v>6.5187237271715492</v>
      </c>
      <c r="AN123" s="48">
        <f t="shared" si="2"/>
        <v>43.298301169285772</v>
      </c>
      <c r="AO123" s="48">
        <f t="shared" si="2"/>
        <v>53.375814162249753</v>
      </c>
      <c r="AP123" s="48">
        <f t="shared" si="2"/>
        <v>69.499656132520855</v>
      </c>
      <c r="AQ123" s="48">
        <f t="shared" si="2"/>
        <v>1402.2530412829103</v>
      </c>
      <c r="AR123" s="48">
        <f t="shared" si="2"/>
        <v>21.870770168375458</v>
      </c>
      <c r="AS123" s="48">
        <f t="shared" si="2"/>
        <v>15.412226810500128</v>
      </c>
      <c r="AT123" s="48">
        <f t="shared" si="2"/>
        <v>64.095903595797736</v>
      </c>
      <c r="AU123" s="48">
        <f t="shared" si="2"/>
        <v>215.14210590033915</v>
      </c>
      <c r="AV123" s="48">
        <f t="shared" si="2"/>
        <v>100.73610953880279</v>
      </c>
      <c r="AW123" s="48">
        <f t="shared" si="2"/>
        <v>0</v>
      </c>
      <c r="AX123" s="48">
        <f t="shared" si="2"/>
        <v>572.69094492326576</v>
      </c>
      <c r="AY123" s="48">
        <f t="shared" si="2"/>
        <v>12.524384351129202</v>
      </c>
      <c r="AZ123" s="48">
        <f t="shared" si="2"/>
        <v>11.218162284180766</v>
      </c>
      <c r="BA123" s="48">
        <f t="shared" si="2"/>
        <v>6.7193038641244449</v>
      </c>
      <c r="BB123" s="48">
        <f t="shared" si="2"/>
        <v>165.30567492905132</v>
      </c>
      <c r="BC123" s="48">
        <f t="shared" si="2"/>
        <v>90.948357172926549</v>
      </c>
      <c r="BD123" s="48">
        <f t="shared" si="2"/>
        <v>9860.6187745506704</v>
      </c>
      <c r="BE123" s="48">
        <f t="shared" si="2"/>
        <v>13.969437559811215</v>
      </c>
      <c r="BF123" s="48">
        <f t="shared" si="2"/>
        <v>7.4270734389987663E-3</v>
      </c>
      <c r="BG123" s="48">
        <f t="shared" si="2"/>
        <v>432.84300754801285</v>
      </c>
      <c r="BH123" s="48">
        <f t="shared" si="2"/>
        <v>52.628135874169331</v>
      </c>
      <c r="BI123" s="48">
        <f t="shared" si="2"/>
        <v>75.738886202400366</v>
      </c>
      <c r="BJ123" s="48">
        <f t="shared" si="2"/>
        <v>57.657114888832304</v>
      </c>
      <c r="BK123" s="48">
        <f t="shared" si="2"/>
        <v>34.869701212459617</v>
      </c>
      <c r="BL123" s="48">
        <f t="shared" si="2"/>
        <v>846.3173107950538</v>
      </c>
      <c r="BM123" s="48">
        <f t="shared" si="2"/>
        <v>155.1368173574709</v>
      </c>
      <c r="BN123" s="48">
        <f t="shared" si="2"/>
        <v>1.6643750824610577E-2</v>
      </c>
      <c r="BO123" s="48">
        <f t="shared" ref="BO123:BT123" si="3">+SUM(BO6:BO122)</f>
        <v>4.1551944511346646</v>
      </c>
      <c r="BP123" s="48">
        <f t="shared" si="3"/>
        <v>53.324843535428649</v>
      </c>
      <c r="BQ123" s="48">
        <f t="shared" si="3"/>
        <v>1.8037178351854151E-2</v>
      </c>
      <c r="BR123" s="48">
        <f t="shared" si="3"/>
        <v>36.080724497769978</v>
      </c>
      <c r="BS123" s="48">
        <f t="shared" si="3"/>
        <v>0</v>
      </c>
      <c r="BT123" s="48">
        <f t="shared" si="3"/>
        <v>51171.997483081825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1.7002318038635362E-5</v>
      </c>
      <c r="D12" s="1">
        <v>2.7612371966927096E-7</v>
      </c>
      <c r="E12" s="1">
        <v>4.3855638835102147E-4</v>
      </c>
      <c r="F12" s="1">
        <v>4.0037939352044294E-7</v>
      </c>
      <c r="G12" s="1">
        <v>5.6332562554382081E-5</v>
      </c>
      <c r="H12" s="1">
        <v>4.970226954046878E-7</v>
      </c>
      <c r="I12" s="1">
        <v>3.4515464958658871E-8</v>
      </c>
      <c r="J12" s="1">
        <v>0</v>
      </c>
      <c r="K12" s="1">
        <v>0</v>
      </c>
      <c r="L12" s="1">
        <v>5.4534434634681015E-7</v>
      </c>
      <c r="M12" s="1">
        <v>1.6667483172724081E-5</v>
      </c>
      <c r="N12" s="1">
        <v>6.2403960645255244E-6</v>
      </c>
      <c r="O12" s="1">
        <v>2.8992990565273458E-7</v>
      </c>
      <c r="P12" s="1">
        <v>7.5450806399628306E-6</v>
      </c>
      <c r="Q12" s="1">
        <v>5.3844125335507848E-7</v>
      </c>
      <c r="R12" s="1">
        <v>1.3875216913380867E-6</v>
      </c>
      <c r="S12" s="1">
        <v>1.2632660174869149E-6</v>
      </c>
      <c r="T12" s="1">
        <v>1.1459134366274747E-6</v>
      </c>
      <c r="U12" s="1">
        <v>4.583653746509899E-6</v>
      </c>
      <c r="V12" s="1">
        <v>0</v>
      </c>
      <c r="W12" s="1">
        <v>3.4515464958658871E-8</v>
      </c>
      <c r="X12" s="1">
        <v>8.7669280994993535E-7</v>
      </c>
      <c r="Y12" s="1">
        <v>1.3806185983463548E-6</v>
      </c>
      <c r="Z12" s="1">
        <v>1.7630499500882953E-5</v>
      </c>
      <c r="AA12" s="1">
        <v>0</v>
      </c>
      <c r="AB12" s="1">
        <v>4.4110764217166042E-6</v>
      </c>
      <c r="AC12" s="1">
        <v>7.6624332208222709E-7</v>
      </c>
      <c r="AD12" s="1">
        <v>3.9221730163127168E-5</v>
      </c>
      <c r="AE12" s="1">
        <v>4.1169751961882551E-5</v>
      </c>
      <c r="AF12" s="1">
        <v>3.0860913711112188E-4</v>
      </c>
      <c r="AG12" s="1">
        <v>2.5886598718994153E-6</v>
      </c>
      <c r="AH12" s="1">
        <v>8.9153445988215859E-5</v>
      </c>
      <c r="AI12" s="1">
        <v>1.714579771457592E-5</v>
      </c>
      <c r="AJ12" s="1">
        <v>1.4013278773215503E-6</v>
      </c>
      <c r="AK12" s="1">
        <v>0</v>
      </c>
      <c r="AL12" s="1">
        <v>3.0304578233702491E-6</v>
      </c>
      <c r="AM12" s="1">
        <v>0</v>
      </c>
      <c r="AN12" s="1">
        <v>1.9706259563496696E-4</v>
      </c>
      <c r="AO12" s="1">
        <v>5.5984084162944698E-6</v>
      </c>
      <c r="AP12" s="1">
        <v>1.1811192108853067E-5</v>
      </c>
      <c r="AQ12" s="1">
        <v>3.6916245631577333E-4</v>
      </c>
      <c r="AR12" s="1">
        <v>4.0728248651217472E-7</v>
      </c>
      <c r="AS12" s="1">
        <v>1.4220371562967457E-6</v>
      </c>
      <c r="AT12" s="1">
        <v>3.4860619608245464E-6</v>
      </c>
      <c r="AU12" s="1">
        <v>2.4963899540088011E-5</v>
      </c>
      <c r="AV12" s="1">
        <v>2.1951835713707044E-6</v>
      </c>
      <c r="AW12" s="1">
        <v>0</v>
      </c>
      <c r="AX12" s="1">
        <v>4.6899613785825679E-5</v>
      </c>
      <c r="AY12" s="1">
        <v>1.9425303678733213E-5</v>
      </c>
      <c r="AZ12" s="1">
        <v>1.2356536455199876E-6</v>
      </c>
      <c r="BA12" s="1">
        <v>0</v>
      </c>
      <c r="BB12" s="1">
        <v>6.9030929917317741E-8</v>
      </c>
      <c r="BC12" s="1">
        <v>1.0147546697845708E-6</v>
      </c>
      <c r="BD12" s="1">
        <v>2.0364124325608738E-5</v>
      </c>
      <c r="BE12" s="1">
        <v>4.7631341642949246E-7</v>
      </c>
      <c r="BF12" s="1">
        <v>2.6922062667753924E-7</v>
      </c>
      <c r="BG12" s="1">
        <v>3.1478104042296893E-6</v>
      </c>
      <c r="BH12" s="1">
        <v>3.7276702155351582E-7</v>
      </c>
      <c r="BI12" s="1">
        <v>7.6869656342271021E-4</v>
      </c>
      <c r="BJ12" s="1">
        <v>1.4020181866207235E-5</v>
      </c>
      <c r="BK12" s="1">
        <v>2.7681402896844413E-6</v>
      </c>
      <c r="BL12" s="1">
        <v>4.322052286420646E-4</v>
      </c>
      <c r="BM12" s="1">
        <v>7.1654105254175813E-6</v>
      </c>
      <c r="BN12" s="1">
        <v>1.2049348817067813E-4</v>
      </c>
      <c r="BO12" s="1">
        <v>1.4976260245562085E-4</v>
      </c>
      <c r="BP12" s="1">
        <v>1.4130631354074944E-5</v>
      </c>
      <c r="BQ12" s="1">
        <v>3.1271011252544938E-6</v>
      </c>
      <c r="BR12" s="1">
        <v>1.512536705418349E-4</v>
      </c>
      <c r="BS12" s="1">
        <v>0</v>
      </c>
      <c r="BT12" s="50">
        <f t="shared" si="0"/>
        <v>3.4537330232103799E-3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3.1372619498260088E-3</v>
      </c>
      <c r="F13" s="1">
        <v>0</v>
      </c>
      <c r="G13" s="1">
        <v>3.9843810982892697E-4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1.0866493904425283E-4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2.6640436668913596E-4</v>
      </c>
      <c r="AE13" s="1">
        <v>2.2434051931716713E-4</v>
      </c>
      <c r="AF13" s="1">
        <v>2.0249068748783884E-3</v>
      </c>
      <c r="AG13" s="1">
        <v>0</v>
      </c>
      <c r="AH13" s="1">
        <v>0</v>
      </c>
      <c r="AI13" s="1">
        <v>1.1801246068246812E-4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2.5460312062088909E-3</v>
      </c>
      <c r="AR13" s="1">
        <v>0</v>
      </c>
      <c r="AS13" s="1">
        <v>0</v>
      </c>
      <c r="AT13" s="1">
        <v>0</v>
      </c>
      <c r="AU13" s="1">
        <v>7.1274852491391642E-5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5.2965394482537417E-3</v>
      </c>
      <c r="BJ13" s="1">
        <v>0</v>
      </c>
      <c r="BK13" s="1">
        <v>0</v>
      </c>
      <c r="BL13" s="1">
        <v>3.0753346189728321E-3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1.7267209346193205E-2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9.2021009111108452E-7</v>
      </c>
      <c r="D15" s="1">
        <v>9.4380522165239455E-8</v>
      </c>
      <c r="E15" s="1">
        <v>7.398031162328354E-5</v>
      </c>
      <c r="F15" s="1">
        <v>0</v>
      </c>
      <c r="G15" s="1">
        <v>1.3915276040251797E-3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3.3033182757833814E-7</v>
      </c>
      <c r="O15" s="1">
        <v>1.1797565270654932E-7</v>
      </c>
      <c r="P15" s="1">
        <v>7.0785391623929601E-8</v>
      </c>
      <c r="Q15" s="1">
        <v>0</v>
      </c>
      <c r="R15" s="1">
        <v>4.7190261082619728E-8</v>
      </c>
      <c r="S15" s="1">
        <v>7.0785391623929601E-8</v>
      </c>
      <c r="T15" s="1">
        <v>0</v>
      </c>
      <c r="U15" s="1">
        <v>9.4380522165239455E-8</v>
      </c>
      <c r="V15" s="1">
        <v>0</v>
      </c>
      <c r="W15" s="1">
        <v>0</v>
      </c>
      <c r="X15" s="1">
        <v>9.4380522165239455E-8</v>
      </c>
      <c r="Y15" s="1">
        <v>0</v>
      </c>
      <c r="Z15" s="1">
        <v>3.3033182757833814E-7</v>
      </c>
      <c r="AA15" s="1">
        <v>0</v>
      </c>
      <c r="AB15" s="1">
        <v>3.5392695811964798E-7</v>
      </c>
      <c r="AC15" s="1">
        <v>0</v>
      </c>
      <c r="AD15" s="1">
        <v>6.4472929343138046E-6</v>
      </c>
      <c r="AE15" s="1">
        <v>5.4081878805167683E-6</v>
      </c>
      <c r="AF15" s="1">
        <v>4.8103602951844178E-5</v>
      </c>
      <c r="AG15" s="1">
        <v>2.3595130541309864E-8</v>
      </c>
      <c r="AH15" s="1">
        <v>8.5178421254128636E-6</v>
      </c>
      <c r="AI15" s="1">
        <v>2.782872057337667E-6</v>
      </c>
      <c r="AJ15" s="1">
        <v>1.1797565270654932E-7</v>
      </c>
      <c r="AK15" s="1">
        <v>0</v>
      </c>
      <c r="AL15" s="1">
        <v>3.5392695811964798E-7</v>
      </c>
      <c r="AM15" s="1">
        <v>0</v>
      </c>
      <c r="AN15" s="1">
        <v>5.4268800245012697E-7</v>
      </c>
      <c r="AO15" s="1">
        <v>0</v>
      </c>
      <c r="AP15" s="1">
        <v>0</v>
      </c>
      <c r="AQ15" s="1">
        <v>6.0132778670073922E-5</v>
      </c>
      <c r="AR15" s="1">
        <v>0</v>
      </c>
      <c r="AS15" s="1">
        <v>0</v>
      </c>
      <c r="AT15" s="1">
        <v>0</v>
      </c>
      <c r="AU15" s="1">
        <v>1.7751250320424443E-6</v>
      </c>
      <c r="AV15" s="1">
        <v>0</v>
      </c>
      <c r="AW15" s="1">
        <v>0</v>
      </c>
      <c r="AX15" s="1">
        <v>1.1561613965241834E-6</v>
      </c>
      <c r="AY15" s="1">
        <v>3.7752208866095782E-7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9.4380522165239455E-8</v>
      </c>
      <c r="BH15" s="1">
        <v>0</v>
      </c>
      <c r="BI15" s="1">
        <v>1.2647947806222466E-4</v>
      </c>
      <c r="BJ15" s="1">
        <v>0</v>
      </c>
      <c r="BK15" s="1">
        <v>1.6516591378916907E-7</v>
      </c>
      <c r="BL15" s="1">
        <v>7.2519992622898416E-5</v>
      </c>
      <c r="BM15" s="1">
        <v>0</v>
      </c>
      <c r="BN15" s="1">
        <v>1.1797565270654932E-7</v>
      </c>
      <c r="BO15" s="1">
        <v>0</v>
      </c>
      <c r="BP15" s="1">
        <v>6.6066365515667628E-7</v>
      </c>
      <c r="BQ15" s="1">
        <v>0</v>
      </c>
      <c r="BR15" s="1">
        <v>8.470651864330242E-6</v>
      </c>
      <c r="BS15" s="1">
        <v>0</v>
      </c>
      <c r="BT15" s="50">
        <f t="shared" si="0"/>
        <v>1.8122804737901992E-3</v>
      </c>
    </row>
    <row r="16" spans="1:72" x14ac:dyDescent="0.25">
      <c r="A16" s="10" t="s">
        <v>77</v>
      </c>
      <c r="B16" s="8" t="s">
        <v>78</v>
      </c>
      <c r="C16" s="1">
        <v>1.1056100375330642</v>
      </c>
      <c r="D16" s="1">
        <v>0</v>
      </c>
      <c r="E16" s="1">
        <v>5.371921539410897E-3</v>
      </c>
      <c r="F16" s="1">
        <v>4.0513142761616897E-2</v>
      </c>
      <c r="G16" s="1">
        <v>5.5784007660029606E-3</v>
      </c>
      <c r="H16" s="1">
        <v>4.3826790900657761E-6</v>
      </c>
      <c r="I16" s="1">
        <v>1.1456070388709295E-4</v>
      </c>
      <c r="J16" s="1">
        <v>1.095669772516444E-6</v>
      </c>
      <c r="K16" s="1">
        <v>0</v>
      </c>
      <c r="L16" s="1">
        <v>0</v>
      </c>
      <c r="M16" s="1">
        <v>9.1907204371976408E-4</v>
      </c>
      <c r="N16" s="1">
        <v>6.2167710864012549E-4</v>
      </c>
      <c r="O16" s="1">
        <v>4.3826790900657761E-6</v>
      </c>
      <c r="P16" s="1">
        <v>6.0597450070705203E-2</v>
      </c>
      <c r="Q16" s="1">
        <v>1.095669772516444E-6</v>
      </c>
      <c r="R16" s="1">
        <v>2.7391744312911096E-6</v>
      </c>
      <c r="S16" s="1">
        <v>1.643504658774666E-6</v>
      </c>
      <c r="T16" s="1">
        <v>1.095669772516444E-6</v>
      </c>
      <c r="U16" s="1">
        <v>4.9305139763239981E-6</v>
      </c>
      <c r="V16" s="1">
        <v>0</v>
      </c>
      <c r="W16" s="1">
        <v>0</v>
      </c>
      <c r="X16" s="1">
        <v>4.9305139763239981E-6</v>
      </c>
      <c r="Y16" s="1">
        <v>0</v>
      </c>
      <c r="Z16" s="1">
        <v>3.8895246875183641E-8</v>
      </c>
      <c r="AA16" s="1">
        <v>3.4573552777941018E-8</v>
      </c>
      <c r="AB16" s="1">
        <v>3.2870093175493321E-6</v>
      </c>
      <c r="AC16" s="1">
        <v>6.8986740741662514E-2</v>
      </c>
      <c r="AD16" s="1">
        <v>1.1917288348232245E-5</v>
      </c>
      <c r="AE16" s="1">
        <v>2.7942297657986269E-5</v>
      </c>
      <c r="AF16" s="1">
        <v>1.4044177615041745E-4</v>
      </c>
      <c r="AG16" s="1">
        <v>5.0529054437179882E-7</v>
      </c>
      <c r="AH16" s="1">
        <v>2.141345347335987E-3</v>
      </c>
      <c r="AI16" s="1">
        <v>5.1887416018643713E-6</v>
      </c>
      <c r="AJ16" s="1">
        <v>1.1346503411457648E-2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1.7286776388970509E-8</v>
      </c>
      <c r="AQ16" s="1">
        <v>1.1373463679240177E-4</v>
      </c>
      <c r="AR16" s="1">
        <v>0</v>
      </c>
      <c r="AS16" s="1">
        <v>0</v>
      </c>
      <c r="AT16" s="1">
        <v>1.2965082291727882E-8</v>
      </c>
      <c r="AU16" s="1">
        <v>5.8045783555593583E-6</v>
      </c>
      <c r="AV16" s="1">
        <v>1.2965082291727882E-8</v>
      </c>
      <c r="AW16" s="1">
        <v>0</v>
      </c>
      <c r="AX16" s="1">
        <v>1.5606706646386234E-7</v>
      </c>
      <c r="AY16" s="1">
        <v>7.8033533231931169E-8</v>
      </c>
      <c r="AZ16" s="1">
        <v>1.0785990180488772E-3</v>
      </c>
      <c r="BA16" s="1">
        <v>3.2937742020916113E-5</v>
      </c>
      <c r="BB16" s="1">
        <v>0</v>
      </c>
      <c r="BC16" s="1">
        <v>2.3656609409285932E-6</v>
      </c>
      <c r="BD16" s="1">
        <v>0</v>
      </c>
      <c r="BE16" s="1">
        <v>0</v>
      </c>
      <c r="BF16" s="1">
        <v>0</v>
      </c>
      <c r="BG16" s="1">
        <v>1.1233094559366337E-2</v>
      </c>
      <c r="BH16" s="1">
        <v>1.9454212577168749E-5</v>
      </c>
      <c r="BI16" s="1">
        <v>4.570476884964431E-4</v>
      </c>
      <c r="BJ16" s="1">
        <v>0</v>
      </c>
      <c r="BK16" s="1">
        <v>4.6275286876664627E-4</v>
      </c>
      <c r="BL16" s="1">
        <v>1.2031005950672451E-2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1.3274535782080417</v>
      </c>
    </row>
    <row r="17" spans="1:72" x14ac:dyDescent="0.25">
      <c r="A17" s="10" t="s">
        <v>79</v>
      </c>
      <c r="B17" s="8" t="s">
        <v>80</v>
      </c>
      <c r="C17" s="1">
        <v>3.0600525797716392E-4</v>
      </c>
      <c r="D17" s="1">
        <v>9.0748347611203347E-6</v>
      </c>
      <c r="E17" s="1">
        <v>0.10181084153518202</v>
      </c>
      <c r="F17" s="1">
        <v>2.0084531385434803E-4</v>
      </c>
      <c r="G17" s="1">
        <v>9.873706750106819E-4</v>
      </c>
      <c r="H17" s="1">
        <v>1.4606931916679857E-4</v>
      </c>
      <c r="I17" s="1">
        <v>3.6517329791699642E-5</v>
      </c>
      <c r="J17" s="1">
        <v>1.2606834446915818E-3</v>
      </c>
      <c r="K17" s="1">
        <v>0</v>
      </c>
      <c r="L17" s="1">
        <v>5.6824537079966401E-3</v>
      </c>
      <c r="M17" s="1">
        <v>2.4015410989839156E-2</v>
      </c>
      <c r="N17" s="1">
        <v>3.9361645833622241E-2</v>
      </c>
      <c r="O17" s="1">
        <v>1.2888703946613174E-3</v>
      </c>
      <c r="P17" s="1">
        <v>8.3865330461702255E-4</v>
      </c>
      <c r="Q17" s="1">
        <v>9.3588370303888425E-4</v>
      </c>
      <c r="R17" s="1">
        <v>4.3152317368898825E-3</v>
      </c>
      <c r="S17" s="1">
        <v>1.1905472431882795E-3</v>
      </c>
      <c r="T17" s="1">
        <v>3.6517329791699642E-5</v>
      </c>
      <c r="U17" s="1">
        <v>2.4795539906218292E-3</v>
      </c>
      <c r="V17" s="1">
        <v>0</v>
      </c>
      <c r="W17" s="1">
        <v>1.3612252141680505E-5</v>
      </c>
      <c r="X17" s="1">
        <v>9.7427164362697005E-4</v>
      </c>
      <c r="Y17" s="1">
        <v>3.2993897807125284E-4</v>
      </c>
      <c r="Z17" s="1">
        <v>0</v>
      </c>
      <c r="AA17" s="1">
        <v>0</v>
      </c>
      <c r="AB17" s="1">
        <v>1.0955198937509892E-4</v>
      </c>
      <c r="AC17" s="1">
        <v>0</v>
      </c>
      <c r="AD17" s="1">
        <v>8.0597021884332902E-5</v>
      </c>
      <c r="AE17" s="1">
        <v>7.8289828244031069E-4</v>
      </c>
      <c r="AF17" s="1">
        <v>6.756459395941991E-4</v>
      </c>
      <c r="AG17" s="1">
        <v>1.2604622268035806E-3</v>
      </c>
      <c r="AH17" s="1">
        <v>6.2412782261937298E-2</v>
      </c>
      <c r="AI17" s="1">
        <v>2.0102027264430826E-2</v>
      </c>
      <c r="AJ17" s="1">
        <v>6.1032907824173379E-4</v>
      </c>
      <c r="AK17" s="1">
        <v>0</v>
      </c>
      <c r="AL17" s="1">
        <v>4.1211217586002893E-2</v>
      </c>
      <c r="AM17" s="1">
        <v>0</v>
      </c>
      <c r="AN17" s="1">
        <v>0</v>
      </c>
      <c r="AO17" s="1">
        <v>0</v>
      </c>
      <c r="AP17" s="1">
        <v>0</v>
      </c>
      <c r="AQ17" s="1">
        <v>5.0400276010919968E-4</v>
      </c>
      <c r="AR17" s="1">
        <v>0</v>
      </c>
      <c r="AS17" s="1">
        <v>0</v>
      </c>
      <c r="AT17" s="1">
        <v>0</v>
      </c>
      <c r="AU17" s="1">
        <v>8.3962616111783414E-4</v>
      </c>
      <c r="AV17" s="1">
        <v>6.6095046510159774E-4</v>
      </c>
      <c r="AW17" s="1">
        <v>0</v>
      </c>
      <c r="AX17" s="1">
        <v>7.5472375763317452E-4</v>
      </c>
      <c r="AY17" s="1">
        <v>0</v>
      </c>
      <c r="AZ17" s="1">
        <v>2.6619515299286316E-4</v>
      </c>
      <c r="BA17" s="1">
        <v>0</v>
      </c>
      <c r="BB17" s="1">
        <v>0</v>
      </c>
      <c r="BC17" s="1">
        <v>4.8777236841021801E-5</v>
      </c>
      <c r="BD17" s="1">
        <v>0.12233235503004125</v>
      </c>
      <c r="BE17" s="1">
        <v>0</v>
      </c>
      <c r="BF17" s="1">
        <v>0</v>
      </c>
      <c r="BG17" s="1">
        <v>2.0290872375962579E-3</v>
      </c>
      <c r="BH17" s="1">
        <v>3.2736935986197517E-4</v>
      </c>
      <c r="BI17" s="1">
        <v>2.0918339638244073E-2</v>
      </c>
      <c r="BJ17" s="1">
        <v>0</v>
      </c>
      <c r="BK17" s="1">
        <v>2.4280482895268976E-3</v>
      </c>
      <c r="BL17" s="1">
        <v>7.7359655792078961E-3</v>
      </c>
      <c r="BM17" s="1">
        <v>1.1055429051237258E-2</v>
      </c>
      <c r="BN17" s="1">
        <v>0</v>
      </c>
      <c r="BO17" s="1">
        <v>0</v>
      </c>
      <c r="BP17" s="1">
        <v>6.1595440941104277E-4</v>
      </c>
      <c r="BQ17" s="1">
        <v>2.056543633205842E-3</v>
      </c>
      <c r="BR17" s="1">
        <v>0</v>
      </c>
      <c r="BS17" s="1">
        <v>0</v>
      </c>
      <c r="BT17" s="50">
        <f t="shared" si="0"/>
        <v>0.48603887823138087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2.6618624732119596</v>
      </c>
      <c r="D19" s="1">
        <v>6.7909288230787748E-2</v>
      </c>
      <c r="E19" s="1">
        <v>1188.4396801000448</v>
      </c>
      <c r="F19" s="1">
        <v>95.200086912485304</v>
      </c>
      <c r="G19" s="1">
        <v>1.0921789940304794</v>
      </c>
      <c r="H19" s="1">
        <v>0.34030546595795874</v>
      </c>
      <c r="I19" s="1">
        <v>0.21553622365594452</v>
      </c>
      <c r="J19" s="1">
        <v>1.001865482870216E-4</v>
      </c>
      <c r="K19" s="1">
        <v>1.764431956068796E-4</v>
      </c>
      <c r="L19" s="1">
        <v>5.1175441084767757E-2</v>
      </c>
      <c r="M19" s="1">
        <v>9.8569352886026626E-2</v>
      </c>
      <c r="N19" s="1">
        <v>1.4095971872157493</v>
      </c>
      <c r="O19" s="1">
        <v>4.3830992033548136E-2</v>
      </c>
      <c r="P19" s="1">
        <v>10.969308113431451</v>
      </c>
      <c r="Q19" s="1">
        <v>6.8140673287567871E-2</v>
      </c>
      <c r="R19" s="1">
        <v>0.38650141560528295</v>
      </c>
      <c r="S19" s="1">
        <v>8.444274501912033E-2</v>
      </c>
      <c r="T19" s="1">
        <v>0.11046631714953659</v>
      </c>
      <c r="U19" s="1">
        <v>0.77900320074803797</v>
      </c>
      <c r="V19" s="1">
        <v>3.0188574197527189E-3</v>
      </c>
      <c r="W19" s="1">
        <v>6.6910148735580216E-5</v>
      </c>
      <c r="X19" s="1">
        <v>16.820254340811218</v>
      </c>
      <c r="Y19" s="1">
        <v>1.1697147230655425</v>
      </c>
      <c r="Z19" s="1">
        <v>11.574844282568199</v>
      </c>
      <c r="AA19" s="1">
        <v>3.0413703970718279E-5</v>
      </c>
      <c r="AB19" s="1">
        <v>10.314405411805506</v>
      </c>
      <c r="AC19" s="1">
        <v>0.38874744902831326</v>
      </c>
      <c r="AD19" s="1">
        <v>8.2783017848321094</v>
      </c>
      <c r="AE19" s="1">
        <v>41.090780463246666</v>
      </c>
      <c r="AF19" s="1">
        <v>176.77522984590851</v>
      </c>
      <c r="AG19" s="1">
        <v>3.5906728989778913</v>
      </c>
      <c r="AH19" s="1">
        <v>2558.1690290914462</v>
      </c>
      <c r="AI19" s="1">
        <v>3.4901270118507757E-2</v>
      </c>
      <c r="AJ19" s="1">
        <v>11.075317514859783</v>
      </c>
      <c r="AK19" s="1">
        <v>9.0632837832740464E-4</v>
      </c>
      <c r="AL19" s="1">
        <v>398.14532336707845</v>
      </c>
      <c r="AM19" s="1">
        <v>5.2798190093166939E-3</v>
      </c>
      <c r="AN19" s="1">
        <v>20.680867041976388</v>
      </c>
      <c r="AO19" s="1">
        <v>1.7504607869304665E-2</v>
      </c>
      <c r="AP19" s="1">
        <v>9.9071030589451681</v>
      </c>
      <c r="AQ19" s="1">
        <v>40.950014865326509</v>
      </c>
      <c r="AR19" s="1">
        <v>5.1791298479696843</v>
      </c>
      <c r="AS19" s="1">
        <v>2.2788193228933471</v>
      </c>
      <c r="AT19" s="1">
        <v>0.12988029844519891</v>
      </c>
      <c r="AU19" s="1">
        <v>344.80195446513022</v>
      </c>
      <c r="AV19" s="1">
        <v>3.4842658394028838</v>
      </c>
      <c r="AW19" s="1">
        <v>0</v>
      </c>
      <c r="AX19" s="1">
        <v>95.109002611582596</v>
      </c>
      <c r="AY19" s="1">
        <v>37.867848880671687</v>
      </c>
      <c r="AZ19" s="1">
        <v>5.3002548146184054</v>
      </c>
      <c r="BA19" s="1">
        <v>3.4965901002297468E-2</v>
      </c>
      <c r="BB19" s="1">
        <v>0.16390673344448795</v>
      </c>
      <c r="BC19" s="1">
        <v>1.8479764394388183</v>
      </c>
      <c r="BD19" s="1">
        <v>807.93858249549953</v>
      </c>
      <c r="BE19" s="1">
        <v>0.84644565423194562</v>
      </c>
      <c r="BF19" s="1">
        <v>7.9812993987720474E-3</v>
      </c>
      <c r="BG19" s="1">
        <v>19.824480910637405</v>
      </c>
      <c r="BH19" s="1">
        <v>4.9003431897759349</v>
      </c>
      <c r="BI19" s="1">
        <v>1416.5988071653871</v>
      </c>
      <c r="BJ19" s="1">
        <v>12.261759584759332</v>
      </c>
      <c r="BK19" s="1">
        <v>0.79508545978309897</v>
      </c>
      <c r="BL19" s="1">
        <v>723.87790621897364</v>
      </c>
      <c r="BM19" s="1">
        <v>261.97443271294389</v>
      </c>
      <c r="BN19" s="1">
        <v>3.6125706974513272</v>
      </c>
      <c r="BO19" s="1">
        <v>16.514438166209363</v>
      </c>
      <c r="BP19" s="1">
        <v>73.971142287986993</v>
      </c>
      <c r="BQ19" s="1">
        <v>9.0748180441365192E-2</v>
      </c>
      <c r="BR19" s="1">
        <v>0.62572859855148732</v>
      </c>
      <c r="BS19" s="1">
        <v>0</v>
      </c>
      <c r="BT19" s="50">
        <f t="shared" si="0"/>
        <v>8451.0496436489757</v>
      </c>
    </row>
    <row r="20" spans="1:72" x14ac:dyDescent="0.25">
      <c r="A20" s="10" t="s">
        <v>85</v>
      </c>
      <c r="B20" s="8" t="s">
        <v>86</v>
      </c>
      <c r="C20" s="1">
        <v>2.4891348238903665E-5</v>
      </c>
      <c r="D20" s="1">
        <v>5.0321859255545317E-6</v>
      </c>
      <c r="E20" s="1">
        <v>0</v>
      </c>
      <c r="F20" s="1">
        <v>2.9144743485503331E-5</v>
      </c>
      <c r="G20" s="1">
        <v>2.2514782208039996</v>
      </c>
      <c r="H20" s="1">
        <v>6.6406882124728556E-5</v>
      </c>
      <c r="I20" s="1">
        <v>8.9563209021513588E-6</v>
      </c>
      <c r="J20" s="1">
        <v>2.6958138886899277E-7</v>
      </c>
      <c r="K20" s="1">
        <v>0</v>
      </c>
      <c r="L20" s="1">
        <v>5.4575254502144983E-5</v>
      </c>
      <c r="M20" s="1">
        <v>1.585744659412681E-3</v>
      </c>
      <c r="N20" s="1">
        <v>2.2863497124855797E-4</v>
      </c>
      <c r="O20" s="1">
        <v>2.1566511109519421E-6</v>
      </c>
      <c r="P20" s="1">
        <v>3.2319813176627021E-5</v>
      </c>
      <c r="Q20" s="1">
        <v>7.34759052106266E-5</v>
      </c>
      <c r="R20" s="1">
        <v>6.694604490246653E-5</v>
      </c>
      <c r="S20" s="1">
        <v>3.0882045769325728E-5</v>
      </c>
      <c r="T20" s="1">
        <v>2.5640185430206422E-5</v>
      </c>
      <c r="U20" s="1">
        <v>1.025906952084778E-4</v>
      </c>
      <c r="V20" s="1">
        <v>2.9354417899068099E-6</v>
      </c>
      <c r="W20" s="1">
        <v>3.6543254935574577E-6</v>
      </c>
      <c r="X20" s="1">
        <v>1.6066770369243004E-4</v>
      </c>
      <c r="Y20" s="1">
        <v>1.842139490604784E-5</v>
      </c>
      <c r="Z20" s="1">
        <v>1.66451530882777E-4</v>
      </c>
      <c r="AA20" s="1">
        <v>5.3556835921973229E-5</v>
      </c>
      <c r="AB20" s="1">
        <v>0.21808952854980473</v>
      </c>
      <c r="AC20" s="1">
        <v>7.1289300612022547E-6</v>
      </c>
      <c r="AD20" s="1">
        <v>7.1289300612022547E-6</v>
      </c>
      <c r="AE20" s="1">
        <v>1.1598376092140976E-2</v>
      </c>
      <c r="AF20" s="1">
        <v>1.271331627471667E-2</v>
      </c>
      <c r="AG20" s="1">
        <v>1.8153311417650576E-2</v>
      </c>
      <c r="AH20" s="1">
        <v>2.1641394828649698E-4</v>
      </c>
      <c r="AI20" s="1">
        <v>1.5965208918574796E-5</v>
      </c>
      <c r="AJ20" s="1">
        <v>22.113279310568259</v>
      </c>
      <c r="AK20" s="1">
        <v>8.0874416660697841E-7</v>
      </c>
      <c r="AL20" s="1">
        <v>15.492114628626297</v>
      </c>
      <c r="AM20" s="1">
        <v>0</v>
      </c>
      <c r="AN20" s="1">
        <v>7.637851969523362E-3</v>
      </c>
      <c r="AO20" s="1">
        <v>2.4502252434302754E-3</v>
      </c>
      <c r="AP20" s="1">
        <v>1.5947721243848119E-3</v>
      </c>
      <c r="AQ20" s="1">
        <v>0.33771082252338791</v>
      </c>
      <c r="AR20" s="1">
        <v>4.3594305928881349E-4</v>
      </c>
      <c r="AS20" s="1">
        <v>1.5290057306896227E-3</v>
      </c>
      <c r="AT20" s="1">
        <v>1.0154232314065395E-5</v>
      </c>
      <c r="AU20" s="1">
        <v>1.0618879329644835E-2</v>
      </c>
      <c r="AV20" s="1">
        <v>1.1813055790804812E-4</v>
      </c>
      <c r="AW20" s="1">
        <v>0</v>
      </c>
      <c r="AX20" s="1">
        <v>1.3301107968711079</v>
      </c>
      <c r="AY20" s="1">
        <v>0.54023776919254429</v>
      </c>
      <c r="AZ20" s="1">
        <v>3.6333580522009803E-5</v>
      </c>
      <c r="BA20" s="1">
        <v>7.2187905241585842E-6</v>
      </c>
      <c r="BB20" s="1">
        <v>2.1816877845502228E-3</v>
      </c>
      <c r="BC20" s="1">
        <v>2.1694847336807526E-2</v>
      </c>
      <c r="BD20" s="1">
        <v>1.0899675693176747</v>
      </c>
      <c r="BE20" s="1">
        <v>1.4138046171796064E-5</v>
      </c>
      <c r="BF20" s="1">
        <v>1.4558064299778266E-3</v>
      </c>
      <c r="BG20" s="1">
        <v>6.6693060599901219</v>
      </c>
      <c r="BH20" s="1">
        <v>1.5286348635837933E-3</v>
      </c>
      <c r="BI20" s="1">
        <v>0.2761972250120881</v>
      </c>
      <c r="BJ20" s="1">
        <v>3.0319139058939393E-2</v>
      </c>
      <c r="BK20" s="1">
        <v>5.20801289807242E-4</v>
      </c>
      <c r="BL20" s="1">
        <v>2.8998067185508892E-2</v>
      </c>
      <c r="BM20" s="1">
        <v>1.5175025389597531E-3</v>
      </c>
      <c r="BN20" s="1">
        <v>7.517726330926645E-4</v>
      </c>
      <c r="BO20" s="1">
        <v>0.5710890988897086</v>
      </c>
      <c r="BP20" s="1">
        <v>0.25891275737856945</v>
      </c>
      <c r="BQ20" s="1">
        <v>2.7856743516462591E-6</v>
      </c>
      <c r="BR20" s="1">
        <v>4.837537232233502</v>
      </c>
      <c r="BS20" s="1">
        <v>0</v>
      </c>
      <c r="BT20" s="50">
        <f t="shared" si="0"/>
        <v>56.144910521483787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3.6535408324270414E-2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1.4614163329708166E-2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2.2067386627859329</v>
      </c>
      <c r="AC21" s="1">
        <v>0</v>
      </c>
      <c r="AD21" s="1">
        <v>0</v>
      </c>
      <c r="AE21" s="1">
        <v>0.11691330663766533</v>
      </c>
      <c r="AF21" s="1">
        <v>0.10960622497281125</v>
      </c>
      <c r="AG21" s="1">
        <v>0.18267704162135209</v>
      </c>
      <c r="AH21" s="1">
        <v>0</v>
      </c>
      <c r="AI21" s="1">
        <v>0</v>
      </c>
      <c r="AJ21" s="1">
        <v>1.7683137628946879</v>
      </c>
      <c r="AK21" s="1">
        <v>0</v>
      </c>
      <c r="AL21" s="1">
        <v>0.22651953161047658</v>
      </c>
      <c r="AM21" s="1">
        <v>0</v>
      </c>
      <c r="AN21" s="1">
        <v>1.1041310392674406</v>
      </c>
      <c r="AO21" s="1">
        <v>0</v>
      </c>
      <c r="AP21" s="1">
        <v>7.3070816648540832E-3</v>
      </c>
      <c r="AQ21" s="1">
        <v>3.368564647497732</v>
      </c>
      <c r="AR21" s="1">
        <v>0</v>
      </c>
      <c r="AS21" s="1">
        <v>0</v>
      </c>
      <c r="AT21" s="1">
        <v>0</v>
      </c>
      <c r="AU21" s="1">
        <v>0.10229914330795717</v>
      </c>
      <c r="AV21" s="1">
        <v>0</v>
      </c>
      <c r="AW21" s="1">
        <v>0</v>
      </c>
      <c r="AX21" s="1">
        <v>13.459644426661221</v>
      </c>
      <c r="AY21" s="1">
        <v>5.465697085310854</v>
      </c>
      <c r="AZ21" s="1">
        <v>0</v>
      </c>
      <c r="BA21" s="1">
        <v>0</v>
      </c>
      <c r="BB21" s="1">
        <v>2.1921244994562251E-2</v>
      </c>
      <c r="BC21" s="1">
        <v>0.2192124499456225</v>
      </c>
      <c r="BD21" s="1">
        <v>0</v>
      </c>
      <c r="BE21" s="1">
        <v>0</v>
      </c>
      <c r="BF21" s="1">
        <v>1.4614163329708166E-2</v>
      </c>
      <c r="BG21" s="1">
        <v>0.75262941147997053</v>
      </c>
      <c r="BH21" s="1">
        <v>1.4614163329708166E-2</v>
      </c>
      <c r="BI21" s="1">
        <v>2.7036202159960103</v>
      </c>
      <c r="BJ21" s="1">
        <v>0.29959034825901742</v>
      </c>
      <c r="BK21" s="1">
        <v>0</v>
      </c>
      <c r="BL21" s="1">
        <v>3.6535408324270414E-2</v>
      </c>
      <c r="BM21" s="1">
        <v>0</v>
      </c>
      <c r="BN21" s="1">
        <v>0.71026939422924318</v>
      </c>
      <c r="BO21" s="1">
        <v>13.02464941803786</v>
      </c>
      <c r="BP21" s="1">
        <v>2.6013210726880533</v>
      </c>
      <c r="BQ21" s="1">
        <v>0</v>
      </c>
      <c r="BR21" s="1">
        <v>48.964754236187211</v>
      </c>
      <c r="BS21" s="1">
        <v>0</v>
      </c>
      <c r="BT21" s="50">
        <f t="shared" si="0"/>
        <v>97.533293052688208</v>
      </c>
    </row>
    <row r="22" spans="1:72" x14ac:dyDescent="0.25">
      <c r="A22" s="10" t="s">
        <v>89</v>
      </c>
      <c r="B22" s="8" t="s">
        <v>90</v>
      </c>
      <c r="C22" s="1">
        <v>86.670473240608843</v>
      </c>
      <c r="D22" s="1">
        <v>208.27542680769227</v>
      </c>
      <c r="E22" s="1">
        <v>264.85103057536588</v>
      </c>
      <c r="F22" s="1">
        <v>4.2726140396551946</v>
      </c>
      <c r="G22" s="1">
        <v>1.2504183274504244</v>
      </c>
      <c r="H22" s="1">
        <v>4.2719282024712735</v>
      </c>
      <c r="I22" s="1">
        <v>1.1505092081141569E-2</v>
      </c>
      <c r="J22" s="1">
        <v>0.31691682232101431</v>
      </c>
      <c r="K22" s="1">
        <v>1.0620255424367816E-4</v>
      </c>
      <c r="L22" s="1">
        <v>5.6663840404649599E-2</v>
      </c>
      <c r="M22" s="1">
        <v>0.55546041648917421</v>
      </c>
      <c r="N22" s="1">
        <v>1.3011169840542212</v>
      </c>
      <c r="O22" s="1">
        <v>0.11173607081557944</v>
      </c>
      <c r="P22" s="1">
        <v>0.31706053472815765</v>
      </c>
      <c r="Q22" s="1">
        <v>0.55854257619312564</v>
      </c>
      <c r="R22" s="1">
        <v>3.4709421458027618</v>
      </c>
      <c r="S22" s="1">
        <v>2.7029595709102985</v>
      </c>
      <c r="T22" s="1">
        <v>1.9318113538397645</v>
      </c>
      <c r="U22" s="1">
        <v>17.741891613106727</v>
      </c>
      <c r="V22" s="1">
        <v>0.19737762949367077</v>
      </c>
      <c r="W22" s="1">
        <v>0.56705006220783871</v>
      </c>
      <c r="X22" s="1">
        <v>1.5595140376719192</v>
      </c>
      <c r="Y22" s="1">
        <v>3.2920396218498458</v>
      </c>
      <c r="Z22" s="1">
        <v>2.2524963923808659</v>
      </c>
      <c r="AA22" s="1">
        <v>14.547382414332056</v>
      </c>
      <c r="AB22" s="1">
        <v>1.0636631580028884</v>
      </c>
      <c r="AC22" s="1">
        <v>55.321120856583761</v>
      </c>
      <c r="AD22" s="1">
        <v>0.31791899149255376</v>
      </c>
      <c r="AE22" s="1">
        <v>2.7074911425145656</v>
      </c>
      <c r="AF22" s="1">
        <v>15.372661091798031</v>
      </c>
      <c r="AG22" s="1">
        <v>1.2024454206657007</v>
      </c>
      <c r="AH22" s="1">
        <v>14.267564073560127</v>
      </c>
      <c r="AI22" s="1">
        <v>0.36762338609640116</v>
      </c>
      <c r="AJ22" s="1">
        <v>9.5030141519143019</v>
      </c>
      <c r="AK22" s="1">
        <v>7.1400834926654194E-2</v>
      </c>
      <c r="AL22" s="1">
        <v>71.867518717973113</v>
      </c>
      <c r="AM22" s="1">
        <v>3.1329753501885054E-4</v>
      </c>
      <c r="AN22" s="1">
        <v>170.54604038150595</v>
      </c>
      <c r="AO22" s="1">
        <v>15.294904677750475</v>
      </c>
      <c r="AP22" s="1">
        <v>41.118827113277632</v>
      </c>
      <c r="AQ22" s="1">
        <v>22.160404867795219</v>
      </c>
      <c r="AR22" s="1">
        <v>1.0161204934457035</v>
      </c>
      <c r="AS22" s="1">
        <v>5.0248991769241229</v>
      </c>
      <c r="AT22" s="1">
        <v>8.2671539396541878</v>
      </c>
      <c r="AU22" s="1">
        <v>38.213360559308313</v>
      </c>
      <c r="AV22" s="1">
        <v>17.208997278248347</v>
      </c>
      <c r="AW22" s="1">
        <v>0</v>
      </c>
      <c r="AX22" s="1">
        <v>45.48543821608056</v>
      </c>
      <c r="AY22" s="1">
        <v>23.371697217605778</v>
      </c>
      <c r="AZ22" s="1">
        <v>0.1549351298447729</v>
      </c>
      <c r="BA22" s="1">
        <v>3.8906798721429826E-3</v>
      </c>
      <c r="BB22" s="1">
        <v>0.95102691199493095</v>
      </c>
      <c r="BC22" s="1">
        <v>2.1645535701161478</v>
      </c>
      <c r="BD22" s="1">
        <v>207.60740679744237</v>
      </c>
      <c r="BE22" s="1">
        <v>0.81938734317488227</v>
      </c>
      <c r="BF22" s="1">
        <v>1.149925997675143</v>
      </c>
      <c r="BG22" s="1">
        <v>14.150258722153257</v>
      </c>
      <c r="BH22" s="1">
        <v>0.16604816911970224</v>
      </c>
      <c r="BI22" s="1">
        <v>22.849964747406037</v>
      </c>
      <c r="BJ22" s="1">
        <v>2.5703520679362115</v>
      </c>
      <c r="BK22" s="1">
        <v>2.4579597680913188</v>
      </c>
      <c r="BL22" s="1">
        <v>0.27158708576704182</v>
      </c>
      <c r="BM22" s="1">
        <v>116.77836300360407</v>
      </c>
      <c r="BN22" s="1">
        <v>136.86576772104439</v>
      </c>
      <c r="BO22" s="1">
        <v>1035.1038621812793</v>
      </c>
      <c r="BP22" s="1">
        <v>19.765152795967396</v>
      </c>
      <c r="BQ22" s="1">
        <v>0.12991463761605426</v>
      </c>
      <c r="BR22" s="1">
        <v>38.439942774864647</v>
      </c>
      <c r="BS22" s="1">
        <v>0</v>
      </c>
      <c r="BT22" s="50">
        <f t="shared" si="0"/>
        <v>2783.2553437241095</v>
      </c>
    </row>
    <row r="23" spans="1:72" x14ac:dyDescent="0.25">
      <c r="A23" s="10" t="s">
        <v>91</v>
      </c>
      <c r="B23" s="8" t="s">
        <v>7</v>
      </c>
      <c r="C23" s="1">
        <v>9.0765557650789256E-3</v>
      </c>
      <c r="D23" s="1">
        <v>3.039258784296685E-4</v>
      </c>
      <c r="E23" s="1">
        <v>1.1988394467361274E-3</v>
      </c>
      <c r="F23" s="1">
        <v>7.7959685384178273E-2</v>
      </c>
      <c r="G23" s="1">
        <v>0.30249004409484731</v>
      </c>
      <c r="H23" s="1">
        <v>4.226349867699974</v>
      </c>
      <c r="I23" s="1">
        <v>0</v>
      </c>
      <c r="J23" s="1">
        <v>0.18202939226125764</v>
      </c>
      <c r="K23" s="1">
        <v>4.3741169222998567E-2</v>
      </c>
      <c r="L23" s="1">
        <v>2.9619285312051128E-3</v>
      </c>
      <c r="M23" s="1">
        <v>0.14436168090185547</v>
      </c>
      <c r="N23" s="1">
        <v>6.2522408813525776E-2</v>
      </c>
      <c r="O23" s="1">
        <v>2.136473038902049E-3</v>
      </c>
      <c r="P23" s="1">
        <v>8.8498180340378634E-3</v>
      </c>
      <c r="Q23" s="1">
        <v>3.105798769515015E-3</v>
      </c>
      <c r="R23" s="1">
        <v>2.1670454645429025E-2</v>
      </c>
      <c r="S23" s="1">
        <v>4.8124594714662305E-3</v>
      </c>
      <c r="T23" s="1">
        <v>6.2961213040370985E-3</v>
      </c>
      <c r="U23" s="1">
        <v>3.9067963213053961E-2</v>
      </c>
      <c r="V23" s="1">
        <v>1.0844219212608884E-3</v>
      </c>
      <c r="W23" s="1">
        <v>1.0790267873242671E-3</v>
      </c>
      <c r="X23" s="1">
        <v>8.6861656379603504E-4</v>
      </c>
      <c r="Y23" s="1">
        <v>3.9330526397969526E-3</v>
      </c>
      <c r="Z23" s="1">
        <v>0</v>
      </c>
      <c r="AA23" s="1">
        <v>0</v>
      </c>
      <c r="AB23" s="1">
        <v>2.3463437490366182E-2</v>
      </c>
      <c r="AC23" s="1">
        <v>2.5087372805289204E-3</v>
      </c>
      <c r="AD23" s="1">
        <v>1.8759151460322329E-3</v>
      </c>
      <c r="AE23" s="1">
        <v>8.572706658224822E-5</v>
      </c>
      <c r="AF23" s="1">
        <v>7.3243553220927779E-2</v>
      </c>
      <c r="AG23" s="1">
        <v>1.389355347773016E-3</v>
      </c>
      <c r="AH23" s="1">
        <v>9.7459497809106663E-2</v>
      </c>
      <c r="AI23" s="1">
        <v>4.5096008983370156E-5</v>
      </c>
      <c r="AJ23" s="1">
        <v>2.1130941251766896E-3</v>
      </c>
      <c r="AK23" s="1">
        <v>0</v>
      </c>
      <c r="AL23" s="1">
        <v>0</v>
      </c>
      <c r="AM23" s="1">
        <v>1.2981643197408401</v>
      </c>
      <c r="AN23" s="1">
        <v>2.7663803858315865</v>
      </c>
      <c r="AO23" s="1">
        <v>0</v>
      </c>
      <c r="AP23" s="1">
        <v>5.1462282416373057E-3</v>
      </c>
      <c r="AQ23" s="1">
        <v>0.18173982376450384</v>
      </c>
      <c r="AR23" s="1">
        <v>0</v>
      </c>
      <c r="AS23" s="1">
        <v>0</v>
      </c>
      <c r="AT23" s="1">
        <v>0</v>
      </c>
      <c r="AU23" s="1">
        <v>4.9003552654924348E-3</v>
      </c>
      <c r="AV23" s="1">
        <v>0</v>
      </c>
      <c r="AW23" s="1">
        <v>0</v>
      </c>
      <c r="AX23" s="1">
        <v>0.12417080592931889</v>
      </c>
      <c r="AY23" s="1">
        <v>2.5103558207099072E-2</v>
      </c>
      <c r="AZ23" s="1">
        <v>0</v>
      </c>
      <c r="BA23" s="1">
        <v>2.0609411637893499E-3</v>
      </c>
      <c r="BB23" s="1">
        <v>5.3951339366213353E-5</v>
      </c>
      <c r="BC23" s="1">
        <v>4.4635741435647171E-3</v>
      </c>
      <c r="BD23" s="1">
        <v>7.2961992980888055E-2</v>
      </c>
      <c r="BE23" s="1">
        <v>8.7401169773265632E-4</v>
      </c>
      <c r="BF23" s="1">
        <v>6.1144851281708465E-5</v>
      </c>
      <c r="BG23" s="1">
        <v>0</v>
      </c>
      <c r="BH23" s="1">
        <v>1.157186886479369E-3</v>
      </c>
      <c r="BI23" s="1">
        <v>0.14470174212242282</v>
      </c>
      <c r="BJ23" s="1">
        <v>4.4703525854256812E-2</v>
      </c>
      <c r="BK23" s="1">
        <v>9.0055627481285164E-2</v>
      </c>
      <c r="BL23" s="1">
        <v>1.1751752043983193E-3</v>
      </c>
      <c r="BM23" s="1">
        <v>1.6944415477632344E-3</v>
      </c>
      <c r="BN23" s="1">
        <v>5.7889787139946925E-3</v>
      </c>
      <c r="BO23" s="1">
        <v>4.6476514052061546E-2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10.169918402903944</v>
      </c>
    </row>
    <row r="24" spans="1:72" x14ac:dyDescent="0.25">
      <c r="A24" s="10" t="s">
        <v>92</v>
      </c>
      <c r="B24" s="8" t="s">
        <v>8</v>
      </c>
      <c r="C24" s="1">
        <v>0.23821448946475771</v>
      </c>
      <c r="D24" s="1">
        <v>5.5302849037486432E-2</v>
      </c>
      <c r="E24" s="1">
        <v>70.826754992633738</v>
      </c>
      <c r="F24" s="1">
        <v>0.35608485909695781</v>
      </c>
      <c r="G24" s="1">
        <v>1.0906547050350395</v>
      </c>
      <c r="H24" s="1">
        <v>0.18562415220060011</v>
      </c>
      <c r="I24" s="1">
        <v>1.2875042064752942E-3</v>
      </c>
      <c r="J24" s="1">
        <v>0.11553882606673352</v>
      </c>
      <c r="K24" s="1">
        <v>0.11375207059698642</v>
      </c>
      <c r="L24" s="1">
        <v>0.12638736199553133</v>
      </c>
      <c r="M24" s="1">
        <v>0.29360920513783534</v>
      </c>
      <c r="N24" s="1">
        <v>2.4089613593880834</v>
      </c>
      <c r="O24" s="1">
        <v>5.3121142455419434E-2</v>
      </c>
      <c r="P24" s="1">
        <v>0.34031870217718835</v>
      </c>
      <c r="Q24" s="1">
        <v>6.0702920856089616E-2</v>
      </c>
      <c r="R24" s="1">
        <v>0.15424347226860888</v>
      </c>
      <c r="S24" s="1">
        <v>0.11420605237039688</v>
      </c>
      <c r="T24" s="1">
        <v>0.12131590743874654</v>
      </c>
      <c r="U24" s="1">
        <v>0.59595559074206916</v>
      </c>
      <c r="V24" s="1">
        <v>1.1371365560781744E-2</v>
      </c>
      <c r="W24" s="1">
        <v>1.7427042026638379E-2</v>
      </c>
      <c r="X24" s="1">
        <v>0.13688790753463922</v>
      </c>
      <c r="Y24" s="1">
        <v>0.17147640982205711</v>
      </c>
      <c r="Z24" s="1">
        <v>1.2607883455777997</v>
      </c>
      <c r="AA24" s="1">
        <v>0.41721560473816799</v>
      </c>
      <c r="AB24" s="1">
        <v>0.77337488775214813</v>
      </c>
      <c r="AC24" s="1">
        <v>0</v>
      </c>
      <c r="AD24" s="1">
        <v>0.14003313802223627</v>
      </c>
      <c r="AE24" s="1">
        <v>1.8287698313703478</v>
      </c>
      <c r="AF24" s="1">
        <v>14.465958471704297</v>
      </c>
      <c r="AG24" s="1">
        <v>0.25441494977914481</v>
      </c>
      <c r="AH24" s="1">
        <v>3.7421765117278061</v>
      </c>
      <c r="AI24" s="1">
        <v>0.80984580659014405</v>
      </c>
      <c r="AJ24" s="1">
        <v>0.45729060657158693</v>
      </c>
      <c r="AK24" s="1">
        <v>1.8860526879824859E-3</v>
      </c>
      <c r="AL24" s="1">
        <v>21.600976095930417</v>
      </c>
      <c r="AM24" s="1">
        <v>1.6298642874314456E-4</v>
      </c>
      <c r="AN24" s="1">
        <v>12.253670643980714</v>
      </c>
      <c r="AO24" s="1">
        <v>3.6720902762116778</v>
      </c>
      <c r="AP24" s="1">
        <v>4.2398274062196863</v>
      </c>
      <c r="AQ24" s="1">
        <v>40.089728537876141</v>
      </c>
      <c r="AR24" s="1">
        <v>0.45710849147257848</v>
      </c>
      <c r="AS24" s="1">
        <v>0.4286629631121105</v>
      </c>
      <c r="AT24" s="1">
        <v>0.67350709072049231</v>
      </c>
      <c r="AU24" s="1">
        <v>6.2982447653043074</v>
      </c>
      <c r="AV24" s="1">
        <v>3.9066270137027641</v>
      </c>
      <c r="AW24" s="1">
        <v>0</v>
      </c>
      <c r="AX24" s="1">
        <v>3.8313631911510133</v>
      </c>
      <c r="AY24" s="1">
        <v>1.6538003367780327</v>
      </c>
      <c r="AZ24" s="1">
        <v>0.25210437283267739</v>
      </c>
      <c r="BA24" s="1">
        <v>4.1816799332061207E-3</v>
      </c>
      <c r="BB24" s="1">
        <v>2.087873828646675E-2</v>
      </c>
      <c r="BC24" s="1">
        <v>7.423250301860701E-2</v>
      </c>
      <c r="BD24" s="1">
        <v>2.0747748366745129</v>
      </c>
      <c r="BE24" s="1">
        <v>3.2567221793282933E-2</v>
      </c>
      <c r="BF24" s="1">
        <v>1.055596927334462E-2</v>
      </c>
      <c r="BG24" s="1">
        <v>0.58628331372878262</v>
      </c>
      <c r="BH24" s="1">
        <v>0.65513372749379151</v>
      </c>
      <c r="BI24" s="1">
        <v>11.875186034578006</v>
      </c>
      <c r="BJ24" s="1">
        <v>0.35239741455760809</v>
      </c>
      <c r="BK24" s="1">
        <v>0.43789879123802794</v>
      </c>
      <c r="BL24" s="1">
        <v>0.17563494424258311</v>
      </c>
      <c r="BM24" s="1">
        <v>1.0283991591681481E-2</v>
      </c>
      <c r="BN24" s="1">
        <v>3.7028312230171831</v>
      </c>
      <c r="BO24" s="1">
        <v>58.071897360265432</v>
      </c>
      <c r="BP24" s="1">
        <v>4.2351939891691819</v>
      </c>
      <c r="BQ24" s="1">
        <v>0.16352296753809456</v>
      </c>
      <c r="BR24" s="1">
        <v>19.673512729616085</v>
      </c>
      <c r="BS24" s="1">
        <v>0</v>
      </c>
      <c r="BT24" s="50">
        <f t="shared" si="0"/>
        <v>303.25579470237182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7.4304538399915911E-3</v>
      </c>
      <c r="D26" s="1">
        <v>0</v>
      </c>
      <c r="E26" s="1">
        <v>0</v>
      </c>
      <c r="F26" s="1">
        <v>0</v>
      </c>
      <c r="G26" s="1">
        <v>0.10902220258505008</v>
      </c>
      <c r="H26" s="1">
        <v>0</v>
      </c>
      <c r="I26" s="1">
        <v>5.2395450825783137E-6</v>
      </c>
      <c r="J26" s="1">
        <v>0</v>
      </c>
      <c r="K26" s="1">
        <v>1.4898939784663875E-4</v>
      </c>
      <c r="L26" s="1">
        <v>0</v>
      </c>
      <c r="M26" s="1">
        <v>4.7631115708237769E-2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6.1128025963413658E-5</v>
      </c>
      <c r="Y26" s="1">
        <v>0</v>
      </c>
      <c r="Z26" s="1">
        <v>0</v>
      </c>
      <c r="AA26" s="1">
        <v>0</v>
      </c>
      <c r="AB26" s="1">
        <v>0.23497780804887539</v>
      </c>
      <c r="AC26" s="1">
        <v>0</v>
      </c>
      <c r="AD26" s="1">
        <v>0</v>
      </c>
      <c r="AE26" s="1">
        <v>1.2842121274511275E-2</v>
      </c>
      <c r="AF26" s="1">
        <v>1.3637076930554083E-2</v>
      </c>
      <c r="AG26" s="1">
        <v>1.945180530205922E-2</v>
      </c>
      <c r="AH26" s="1">
        <v>0</v>
      </c>
      <c r="AI26" s="1">
        <v>0</v>
      </c>
      <c r="AJ26" s="1">
        <v>0.18829347532393326</v>
      </c>
      <c r="AK26" s="1">
        <v>0</v>
      </c>
      <c r="AL26" s="1">
        <v>3.0848396632259835E-2</v>
      </c>
      <c r="AM26" s="1">
        <v>4.3951872364758425E-4</v>
      </c>
      <c r="AN26" s="1">
        <v>6.2245776966589512E-3</v>
      </c>
      <c r="AO26" s="1">
        <v>0</v>
      </c>
      <c r="AP26" s="1">
        <v>7.7807221208236891E-4</v>
      </c>
      <c r="AQ26" s="1">
        <v>0.358691289769972</v>
      </c>
      <c r="AR26" s="1">
        <v>0</v>
      </c>
      <c r="AS26" s="1">
        <v>0</v>
      </c>
      <c r="AT26" s="1">
        <v>0</v>
      </c>
      <c r="AU26" s="1">
        <v>1.0893010969153162E-2</v>
      </c>
      <c r="AV26" s="1">
        <v>0</v>
      </c>
      <c r="AW26" s="1">
        <v>0</v>
      </c>
      <c r="AX26" s="1">
        <v>1.4332090146557235</v>
      </c>
      <c r="AY26" s="1">
        <v>0.58199801463761192</v>
      </c>
      <c r="AZ26" s="1">
        <v>0</v>
      </c>
      <c r="BA26" s="1">
        <v>0</v>
      </c>
      <c r="BB26" s="1">
        <v>2.3342166362471063E-3</v>
      </c>
      <c r="BC26" s="1">
        <v>2.3342166362471068E-2</v>
      </c>
      <c r="BD26" s="1">
        <v>1.0959381797726308E-2</v>
      </c>
      <c r="BE26" s="1">
        <v>0</v>
      </c>
      <c r="BF26" s="1">
        <v>1.5561444241647378E-3</v>
      </c>
      <c r="BG26" s="1">
        <v>8.1090959847782335E-2</v>
      </c>
      <c r="BH26" s="1">
        <v>1.5561444241647378E-3</v>
      </c>
      <c r="BI26" s="1">
        <v>0.28788671847047642</v>
      </c>
      <c r="BJ26" s="1">
        <v>3.1900960695377123E-2</v>
      </c>
      <c r="BK26" s="1">
        <v>1.222560519268273E-5</v>
      </c>
      <c r="BL26" s="1">
        <v>3.9951519620634096E-3</v>
      </c>
      <c r="BM26" s="1">
        <v>0</v>
      </c>
      <c r="BN26" s="1">
        <v>0</v>
      </c>
      <c r="BO26" s="1">
        <v>0.61545511975715383</v>
      </c>
      <c r="BP26" s="1">
        <v>0.27699370750132329</v>
      </c>
      <c r="BQ26" s="1">
        <v>0</v>
      </c>
      <c r="BR26" s="1">
        <v>5.2138618931639531</v>
      </c>
      <c r="BS26" s="1">
        <v>0</v>
      </c>
      <c r="BT26" s="50">
        <f t="shared" si="0"/>
        <v>9.6075281019273113</v>
      </c>
    </row>
    <row r="27" spans="1:72" x14ac:dyDescent="0.25">
      <c r="A27" s="10" t="s">
        <v>97</v>
      </c>
      <c r="B27" s="8" t="s">
        <v>98</v>
      </c>
      <c r="C27" s="1">
        <v>0.77165522450842439</v>
      </c>
      <c r="D27" s="1">
        <v>0.41692408486681964</v>
      </c>
      <c r="E27" s="1">
        <v>0.15759703495827054</v>
      </c>
      <c r="F27" s="1">
        <v>3.3430297393349574E-3</v>
      </c>
      <c r="G27" s="1">
        <v>4.1730537906291811E-2</v>
      </c>
      <c r="H27" s="1">
        <v>5.0846053229514597E-3</v>
      </c>
      <c r="I27" s="1">
        <v>9.2842168121422351E-4</v>
      </c>
      <c r="J27" s="1">
        <v>1.519078213732401E-2</v>
      </c>
      <c r="K27" s="1">
        <v>6.7965727221453841E-4</v>
      </c>
      <c r="L27" s="1">
        <v>1.6754752920023333E-2</v>
      </c>
      <c r="M27" s="1">
        <v>0.13111336334865445</v>
      </c>
      <c r="N27" s="1">
        <v>0.40095112818258244</v>
      </c>
      <c r="O27" s="1">
        <v>1.0602545695207273E-2</v>
      </c>
      <c r="P27" s="1">
        <v>0.49037320961779679</v>
      </c>
      <c r="Q27" s="1">
        <v>3.381299527547549</v>
      </c>
      <c r="R27" s="1">
        <v>7.5602313481125991</v>
      </c>
      <c r="S27" s="1">
        <v>0.11244948001028289</v>
      </c>
      <c r="T27" s="1">
        <v>0.12750952316016717</v>
      </c>
      <c r="U27" s="1">
        <v>1.5422184586945544</v>
      </c>
      <c r="V27" s="1">
        <v>2.2037175478813936E-2</v>
      </c>
      <c r="W27" s="1">
        <v>5.1552438187509701E-2</v>
      </c>
      <c r="X27" s="1">
        <v>0.13741376397236904</v>
      </c>
      <c r="Y27" s="1">
        <v>0.41145937803007421</v>
      </c>
      <c r="Z27" s="1">
        <v>3.8032408790982801</v>
      </c>
      <c r="AA27" s="1">
        <v>1.1690121832862685E-2</v>
      </c>
      <c r="AB27" s="1">
        <v>0.30418417936278302</v>
      </c>
      <c r="AC27" s="1">
        <v>0.21163260694910191</v>
      </c>
      <c r="AD27" s="1">
        <v>9.5154188855660474E-2</v>
      </c>
      <c r="AE27" s="1">
        <v>9.0065503287697232E-2</v>
      </c>
      <c r="AF27" s="1">
        <v>3.4150645522815175</v>
      </c>
      <c r="AG27" s="1">
        <v>0.11114457738011484</v>
      </c>
      <c r="AH27" s="1">
        <v>5.7543618942141093</v>
      </c>
      <c r="AI27" s="1">
        <v>5.5140094761966664E-2</v>
      </c>
      <c r="AJ27" s="1">
        <v>0.1268344892273284</v>
      </c>
      <c r="AK27" s="1">
        <v>9.3736210438587412E-6</v>
      </c>
      <c r="AL27" s="1">
        <v>4.8873496278527258</v>
      </c>
      <c r="AM27" s="1">
        <v>6.8899333007065329E-5</v>
      </c>
      <c r="AN27" s="1">
        <v>4.7021582720280907E-3</v>
      </c>
      <c r="AO27" s="1">
        <v>0.12969953452848079</v>
      </c>
      <c r="AP27" s="1">
        <v>1.1671144122570833</v>
      </c>
      <c r="AQ27" s="1">
        <v>3.8968746760956181</v>
      </c>
      <c r="AR27" s="1">
        <v>9.8719328934994979E-2</v>
      </c>
      <c r="AS27" s="1">
        <v>0.21981273965264833</v>
      </c>
      <c r="AT27" s="1">
        <v>6.2044774968931321E-2</v>
      </c>
      <c r="AU27" s="1">
        <v>1.0420980713884942</v>
      </c>
      <c r="AV27" s="1">
        <v>0.1471351201672973</v>
      </c>
      <c r="AW27" s="1">
        <v>0</v>
      </c>
      <c r="AX27" s="1">
        <v>1.0904837963726184</v>
      </c>
      <c r="AY27" s="1">
        <v>4.6124925526962866</v>
      </c>
      <c r="AZ27" s="1">
        <v>0.21395043661196653</v>
      </c>
      <c r="BA27" s="1">
        <v>2.3656038397001141E-3</v>
      </c>
      <c r="BB27" s="1">
        <v>1.9741818584817786E-2</v>
      </c>
      <c r="BC27" s="1">
        <v>0.29706705766950281</v>
      </c>
      <c r="BD27" s="1">
        <v>1.2221263613496627</v>
      </c>
      <c r="BE27" s="1">
        <v>5.7119689917754436E-2</v>
      </c>
      <c r="BF27" s="1">
        <v>7.0404410750649055E-5</v>
      </c>
      <c r="BG27" s="1">
        <v>3.1500034229221794</v>
      </c>
      <c r="BH27" s="1">
        <v>7.3806816635529921E-3</v>
      </c>
      <c r="BI27" s="1">
        <v>2.4845693266201696</v>
      </c>
      <c r="BJ27" s="1">
        <v>0.31977969166811054</v>
      </c>
      <c r="BK27" s="1">
        <v>9.8347232808256455E-2</v>
      </c>
      <c r="BL27" s="1">
        <v>0.94472472210215319</v>
      </c>
      <c r="BM27" s="1">
        <v>0.15436417629944207</v>
      </c>
      <c r="BN27" s="1">
        <v>7.3777574402239851E-2</v>
      </c>
      <c r="BO27" s="1">
        <v>0.2132708850639877</v>
      </c>
      <c r="BP27" s="1">
        <v>4.275699798879861E-2</v>
      </c>
      <c r="BQ27" s="1">
        <v>4.3448189451172827E-4</v>
      </c>
      <c r="BR27" s="1">
        <v>16.162574169707479</v>
      </c>
      <c r="BS27" s="1">
        <v>0</v>
      </c>
      <c r="BT27" s="50">
        <f t="shared" si="0"/>
        <v>72.610642360268756</v>
      </c>
    </row>
    <row r="28" spans="1:72" x14ac:dyDescent="0.25">
      <c r="A28" s="10" t="s">
        <v>99</v>
      </c>
      <c r="B28" s="8" t="s">
        <v>11</v>
      </c>
      <c r="C28" s="1">
        <v>4.008656938290336E-8</v>
      </c>
      <c r="D28" s="1">
        <v>5.4196376150149115E-9</v>
      </c>
      <c r="E28" s="1">
        <v>2.4877815961507318E-4</v>
      </c>
      <c r="F28" s="1">
        <v>6.3390237315042237E-7</v>
      </c>
      <c r="G28" s="1">
        <v>9.9240914310723488E-10</v>
      </c>
      <c r="H28" s="1">
        <v>3.6722797693395154E-10</v>
      </c>
      <c r="I28" s="1">
        <v>0</v>
      </c>
      <c r="J28" s="1">
        <v>4.1433633941840198E-11</v>
      </c>
      <c r="K28" s="1">
        <v>4.1433633941840198E-11</v>
      </c>
      <c r="L28" s="1">
        <v>1.1496298887393208E-8</v>
      </c>
      <c r="M28" s="1">
        <v>3.5891318029156425E-8</v>
      </c>
      <c r="N28" s="1">
        <v>6.7473860593298361E-5</v>
      </c>
      <c r="O28" s="1">
        <v>9.7695949604152796E-10</v>
      </c>
      <c r="P28" s="1">
        <v>1.7033611562834792E-8</v>
      </c>
      <c r="Q28" s="1">
        <v>1.5951469838686203E-9</v>
      </c>
      <c r="R28" s="1">
        <v>3.2855177869544677E-9</v>
      </c>
      <c r="S28" s="1">
        <v>5.3859808280992368E-9</v>
      </c>
      <c r="T28" s="1">
        <v>5.1036982047352528E-9</v>
      </c>
      <c r="U28" s="1">
        <v>1.4716117503470817E-8</v>
      </c>
      <c r="V28" s="1">
        <v>5.9848582360435836E-11</v>
      </c>
      <c r="W28" s="1">
        <v>1.4731958734876513E-10</v>
      </c>
      <c r="X28" s="1">
        <v>2.1756894575837281E-9</v>
      </c>
      <c r="Y28" s="1">
        <v>5.7177775867843096E-9</v>
      </c>
      <c r="Z28" s="1">
        <v>9.7408723435198828E-8</v>
      </c>
      <c r="AA28" s="1">
        <v>6.702888278233352E-8</v>
      </c>
      <c r="AB28" s="1">
        <v>4.0379378144875591E-8</v>
      </c>
      <c r="AC28" s="1">
        <v>3.5557451100582608E-8</v>
      </c>
      <c r="AD28" s="1">
        <v>2.0072293776269252E-9</v>
      </c>
      <c r="AE28" s="1">
        <v>1.4431795075653405E-7</v>
      </c>
      <c r="AF28" s="1">
        <v>6.7009224541699427E-8</v>
      </c>
      <c r="AG28" s="1">
        <v>7.6008030499886649E-10</v>
      </c>
      <c r="AH28" s="1">
        <v>2.3805256452885906E-4</v>
      </c>
      <c r="AI28" s="1">
        <v>0</v>
      </c>
      <c r="AJ28" s="1">
        <v>3.6461597868819371E-9</v>
      </c>
      <c r="AK28" s="1">
        <v>1.5353463244004117E-8</v>
      </c>
      <c r="AL28" s="1">
        <v>0</v>
      </c>
      <c r="AM28" s="1">
        <v>0</v>
      </c>
      <c r="AN28" s="1">
        <v>2.0716816970920094E-10</v>
      </c>
      <c r="AO28" s="1">
        <v>1.2895067630121597E-8</v>
      </c>
      <c r="AP28" s="1">
        <v>2.805425316830953E-7</v>
      </c>
      <c r="AQ28" s="1">
        <v>4.0158814666394325E-9</v>
      </c>
      <c r="AR28" s="1">
        <v>0</v>
      </c>
      <c r="AS28" s="1">
        <v>0</v>
      </c>
      <c r="AT28" s="1">
        <v>0</v>
      </c>
      <c r="AU28" s="1">
        <v>4.5991333675442616E-9</v>
      </c>
      <c r="AV28" s="1">
        <v>0</v>
      </c>
      <c r="AW28" s="1">
        <v>0</v>
      </c>
      <c r="AX28" s="1">
        <v>4.1585334196939126E-9</v>
      </c>
      <c r="AY28" s="1">
        <v>1.7409239812500798E-9</v>
      </c>
      <c r="AZ28" s="1">
        <v>1.1990920607926031E-4</v>
      </c>
      <c r="BA28" s="1">
        <v>3.6877152469383057E-6</v>
      </c>
      <c r="BB28" s="1">
        <v>0</v>
      </c>
      <c r="BC28" s="1">
        <v>2.6271676039540812E-7</v>
      </c>
      <c r="BD28" s="1">
        <v>0</v>
      </c>
      <c r="BE28" s="1">
        <v>5.1472342425652738E-11</v>
      </c>
      <c r="BF28" s="1">
        <v>3.2226159732542375E-11</v>
      </c>
      <c r="BG28" s="1">
        <v>4.6007063019596054E-8</v>
      </c>
      <c r="BH28" s="1">
        <v>2.112649104618936E-6</v>
      </c>
      <c r="BI28" s="1">
        <v>1.9136799482811379E-5</v>
      </c>
      <c r="BJ28" s="1">
        <v>1.4988993045259049E-8</v>
      </c>
      <c r="BK28" s="1">
        <v>5.1505733501537452E-5</v>
      </c>
      <c r="BL28" s="1">
        <v>1.3245129012511175E-3</v>
      </c>
      <c r="BM28" s="1">
        <v>1.1352815700064212E-8</v>
      </c>
      <c r="BN28" s="1">
        <v>0</v>
      </c>
      <c r="BO28" s="1">
        <v>0</v>
      </c>
      <c r="BP28" s="1">
        <v>0</v>
      </c>
      <c r="BQ28" s="1">
        <v>7.6468073308218402E-9</v>
      </c>
      <c r="BR28" s="1">
        <v>0</v>
      </c>
      <c r="BS28" s="1">
        <v>0</v>
      </c>
      <c r="BT28" s="50">
        <f t="shared" si="0"/>
        <v>2.0770784496937336E-3</v>
      </c>
    </row>
    <row r="29" spans="1:72" x14ac:dyDescent="0.25">
      <c r="A29" s="10" t="s">
        <v>100</v>
      </c>
      <c r="B29" s="8" t="s">
        <v>12</v>
      </c>
      <c r="C29" s="1">
        <v>297.07565769207713</v>
      </c>
      <c r="D29" s="1">
        <v>5.4327788329111573E-2</v>
      </c>
      <c r="E29" s="1">
        <v>98.31726667070491</v>
      </c>
      <c r="F29" s="1">
        <v>10.126008562033212</v>
      </c>
      <c r="G29" s="1">
        <v>294.8052157818214</v>
      </c>
      <c r="H29" s="1">
        <v>3.9606713631953574</v>
      </c>
      <c r="I29" s="1">
        <v>1.1418060873456532E-2</v>
      </c>
      <c r="J29" s="1">
        <v>18.975478462207874</v>
      </c>
      <c r="K29" s="1">
        <v>0.14644405235737482</v>
      </c>
      <c r="L29" s="1">
        <v>1.5200465211583936</v>
      </c>
      <c r="M29" s="1">
        <v>16.649966861266087</v>
      </c>
      <c r="N29" s="1">
        <v>106.12124983094678</v>
      </c>
      <c r="O29" s="1">
        <v>85.282189290732305</v>
      </c>
      <c r="P29" s="1">
        <v>6.2518450081785968</v>
      </c>
      <c r="Q29" s="1">
        <v>0.86557276849994147</v>
      </c>
      <c r="R29" s="1">
        <v>1.9604545341942063</v>
      </c>
      <c r="S29" s="1">
        <v>13.745765683103231</v>
      </c>
      <c r="T29" s="1">
        <v>12.587876992196538</v>
      </c>
      <c r="U29" s="1">
        <v>12.667529728087914</v>
      </c>
      <c r="V29" s="1">
        <v>5.6265877690923539E-2</v>
      </c>
      <c r="W29" s="1">
        <v>0.23192666374501084</v>
      </c>
      <c r="X29" s="1">
        <v>36.034153027500629</v>
      </c>
      <c r="Y29" s="1">
        <v>2.8625216770468378</v>
      </c>
      <c r="Z29" s="1">
        <v>48.939265915558352</v>
      </c>
      <c r="AA29" s="1">
        <v>1.4221674850492949</v>
      </c>
      <c r="AB29" s="1">
        <v>10.145365861321105</v>
      </c>
      <c r="AC29" s="1">
        <v>2.9100527949673203</v>
      </c>
      <c r="AD29" s="1">
        <v>0</v>
      </c>
      <c r="AE29" s="1">
        <v>9.7617262140733487</v>
      </c>
      <c r="AF29" s="1">
        <v>253.43531442258941</v>
      </c>
      <c r="AG29" s="1">
        <v>25.678512697779663</v>
      </c>
      <c r="AH29" s="1">
        <v>443.25991592560212</v>
      </c>
      <c r="AI29" s="1">
        <v>5.5081830773282014</v>
      </c>
      <c r="AJ29" s="1">
        <v>28.766925077025217</v>
      </c>
      <c r="AK29" s="1">
        <v>8.7969886474569439</v>
      </c>
      <c r="AL29" s="1">
        <v>24.822204019113205</v>
      </c>
      <c r="AM29" s="1">
        <v>0.43070534909395952</v>
      </c>
      <c r="AN29" s="1">
        <v>3.6729357304455204</v>
      </c>
      <c r="AO29" s="1">
        <v>10.315465311949559</v>
      </c>
      <c r="AP29" s="1">
        <v>6.486266536120211</v>
      </c>
      <c r="AQ29" s="1">
        <v>74.635427122678266</v>
      </c>
      <c r="AR29" s="1">
        <v>1.4462699514620989</v>
      </c>
      <c r="AS29" s="1">
        <v>14.561641392303709</v>
      </c>
      <c r="AT29" s="1">
        <v>3.110887896370222</v>
      </c>
      <c r="AU29" s="1">
        <v>22.213832331921115</v>
      </c>
      <c r="AV29" s="1">
        <v>4.6489477989695125</v>
      </c>
      <c r="AW29" s="1">
        <v>0</v>
      </c>
      <c r="AX29" s="1">
        <v>23.601312023715305</v>
      </c>
      <c r="AY29" s="1">
        <v>10.777194669309647</v>
      </c>
      <c r="AZ29" s="1">
        <v>1.9471595210749197</v>
      </c>
      <c r="BA29" s="1">
        <v>0.14322022549364744</v>
      </c>
      <c r="BB29" s="1">
        <v>0.36721904914087838</v>
      </c>
      <c r="BC29" s="1">
        <v>1.0313798261687481</v>
      </c>
      <c r="BD29" s="1">
        <v>44.998750939429343</v>
      </c>
      <c r="BE29" s="1">
        <v>0.35455398704623337</v>
      </c>
      <c r="BF29" s="1">
        <v>0.55118186677774417</v>
      </c>
      <c r="BG29" s="1">
        <v>1.9331117253658752</v>
      </c>
      <c r="BH29" s="1">
        <v>85.58504973244591</v>
      </c>
      <c r="BI29" s="1">
        <v>219.17911483774125</v>
      </c>
      <c r="BJ29" s="1">
        <v>1.0812948833703653</v>
      </c>
      <c r="BK29" s="1">
        <v>3.1507078155317676</v>
      </c>
      <c r="BL29" s="1">
        <v>58.719653221270825</v>
      </c>
      <c r="BM29" s="1">
        <v>3.0716838801556903</v>
      </c>
      <c r="BN29" s="1">
        <v>5.4333291442603402</v>
      </c>
      <c r="BO29" s="1">
        <v>28.79267872044257</v>
      </c>
      <c r="BP29" s="1">
        <v>17.640927719473339</v>
      </c>
      <c r="BQ29" s="1">
        <v>0.19735235929466979</v>
      </c>
      <c r="BR29" s="1">
        <v>223.59295448194817</v>
      </c>
      <c r="BS29" s="1">
        <v>0</v>
      </c>
      <c r="BT29" s="50">
        <f t="shared" si="0"/>
        <v>2757.4286850865833</v>
      </c>
    </row>
    <row r="30" spans="1:72" x14ac:dyDescent="0.25">
      <c r="A30" s="10" t="s">
        <v>101</v>
      </c>
      <c r="B30" s="8" t="s">
        <v>102</v>
      </c>
      <c r="C30" s="1">
        <v>1.0604216945682902E-3</v>
      </c>
      <c r="D30" s="1">
        <v>2.3038974999166979</v>
      </c>
      <c r="E30" s="1">
        <v>0</v>
      </c>
      <c r="F30" s="1">
        <v>7.9132656554071312E-2</v>
      </c>
      <c r="G30" s="1">
        <v>5.9448659821988583</v>
      </c>
      <c r="H30" s="1">
        <v>1.4908899072148239E-3</v>
      </c>
      <c r="I30" s="1">
        <v>2.3039694192821744E-2</v>
      </c>
      <c r="J30" s="1">
        <v>2.4148216807000667E-4</v>
      </c>
      <c r="K30" s="1">
        <v>0</v>
      </c>
      <c r="L30" s="1">
        <v>2.6071031450510738</v>
      </c>
      <c r="M30" s="1">
        <v>10.990877143289572</v>
      </c>
      <c r="N30" s="1">
        <v>50.402854729734116</v>
      </c>
      <c r="O30" s="1">
        <v>1.2187517118480777</v>
      </c>
      <c r="P30" s="1">
        <v>2.1103441644378844E-3</v>
      </c>
      <c r="Q30" s="1">
        <v>2.0642488502089775</v>
      </c>
      <c r="R30" s="1">
        <v>4.7107548209933743</v>
      </c>
      <c r="S30" s="1">
        <v>2.9475757522362214</v>
      </c>
      <c r="T30" s="1">
        <v>2.9942151197969848</v>
      </c>
      <c r="U30" s="1">
        <v>28.665743968525351</v>
      </c>
      <c r="V30" s="1">
        <v>2.3218181012699578E-2</v>
      </c>
      <c r="W30" s="1">
        <v>3.3597519035827013E-4</v>
      </c>
      <c r="X30" s="1">
        <v>0.40634969489234274</v>
      </c>
      <c r="Y30" s="1">
        <v>1.9180130417255157</v>
      </c>
      <c r="Z30" s="1">
        <v>5.2275639774807099E-2</v>
      </c>
      <c r="AA30" s="1">
        <v>1.563334557635826E-2</v>
      </c>
      <c r="AB30" s="1">
        <v>0.12645753471174578</v>
      </c>
      <c r="AC30" s="1">
        <v>2.7612960957570333E-3</v>
      </c>
      <c r="AD30" s="1">
        <v>1.9843534680535329E-3</v>
      </c>
      <c r="AE30" s="1">
        <v>88.583598543523252</v>
      </c>
      <c r="AF30" s="1">
        <v>197.92245311620368</v>
      </c>
      <c r="AG30" s="1">
        <v>2.6704692785073649</v>
      </c>
      <c r="AH30" s="1">
        <v>244.38312042109126</v>
      </c>
      <c r="AI30" s="1">
        <v>2.0527161947147103</v>
      </c>
      <c r="AJ30" s="1">
        <v>4.4498085817514905</v>
      </c>
      <c r="AK30" s="1">
        <v>0</v>
      </c>
      <c r="AL30" s="1">
        <v>143.67982807179416</v>
      </c>
      <c r="AM30" s="1">
        <v>0</v>
      </c>
      <c r="AN30" s="1">
        <v>2.015314466015639</v>
      </c>
      <c r="AO30" s="1">
        <v>0</v>
      </c>
      <c r="AP30" s="1">
        <v>1.0131751834241585E-2</v>
      </c>
      <c r="AQ30" s="1">
        <v>1.1549147168565536E-4</v>
      </c>
      <c r="AR30" s="1">
        <v>1.1549147168565536E-4</v>
      </c>
      <c r="AS30" s="1">
        <v>1.2599069638435131E-4</v>
      </c>
      <c r="AT30" s="1">
        <v>2.3203286584118034E-3</v>
      </c>
      <c r="AU30" s="1">
        <v>45.397988853446286</v>
      </c>
      <c r="AV30" s="1">
        <v>5.1918487624139571</v>
      </c>
      <c r="AW30" s="1">
        <v>0</v>
      </c>
      <c r="AX30" s="1">
        <v>384.78537072178756</v>
      </c>
      <c r="AY30" s="1">
        <v>31.461237573865528</v>
      </c>
      <c r="AZ30" s="1">
        <v>129.20637835553833</v>
      </c>
      <c r="BA30" s="1">
        <v>3.90390977778114</v>
      </c>
      <c r="BB30" s="1">
        <v>0</v>
      </c>
      <c r="BC30" s="1">
        <v>17.446362801263369</v>
      </c>
      <c r="BD30" s="1">
        <v>369.62083626584985</v>
      </c>
      <c r="BE30" s="1">
        <v>0</v>
      </c>
      <c r="BF30" s="1">
        <v>5.3231069222388436E-3</v>
      </c>
      <c r="BG30" s="1">
        <v>55.268308604725334</v>
      </c>
      <c r="BH30" s="1">
        <v>2.5198139276870262E-4</v>
      </c>
      <c r="BI30" s="1">
        <v>1.2599069638435131E-4</v>
      </c>
      <c r="BJ30" s="1">
        <v>2.4388856112064583</v>
      </c>
      <c r="BK30" s="1">
        <v>40.204584570449569</v>
      </c>
      <c r="BL30" s="1">
        <v>172.2964996194064</v>
      </c>
      <c r="BM30" s="1">
        <v>17.248128715047077</v>
      </c>
      <c r="BN30" s="1">
        <v>0</v>
      </c>
      <c r="BO30" s="1">
        <v>0</v>
      </c>
      <c r="BP30" s="1">
        <v>5.2496123493479711E-5</v>
      </c>
      <c r="BQ30" s="1">
        <v>4.3541693010297999</v>
      </c>
      <c r="BR30" s="1">
        <v>1.0005761137857233E-2</v>
      </c>
      <c r="BS30" s="1">
        <v>0</v>
      </c>
      <c r="BT30" s="50">
        <f t="shared" si="0"/>
        <v>2082.1153798727455</v>
      </c>
    </row>
    <row r="31" spans="1:72" x14ac:dyDescent="0.25">
      <c r="A31" s="10" t="s">
        <v>103</v>
      </c>
      <c r="B31" s="8" t="s">
        <v>104</v>
      </c>
      <c r="C31" s="1">
        <v>19.271702672182755</v>
      </c>
      <c r="D31" s="1">
        <v>0.11895686692675447</v>
      </c>
      <c r="E31" s="1">
        <v>0</v>
      </c>
      <c r="F31" s="1">
        <v>1.2123500112608447E-2</v>
      </c>
      <c r="G31" s="1">
        <v>0.35329758472307182</v>
      </c>
      <c r="H31" s="1">
        <v>1.207356081372118E-3</v>
      </c>
      <c r="I31" s="1">
        <v>8.1958734000834983E-5</v>
      </c>
      <c r="J31" s="1">
        <v>4.2267160514874525E-4</v>
      </c>
      <c r="K31" s="1">
        <v>3.8930038243029308E-4</v>
      </c>
      <c r="L31" s="1">
        <v>9.9477100112408193E-4</v>
      </c>
      <c r="M31" s="1">
        <v>0.13163970256968952</v>
      </c>
      <c r="N31" s="1">
        <v>7.1387331205651069E-3</v>
      </c>
      <c r="O31" s="1">
        <v>4.5442434950449711E-4</v>
      </c>
      <c r="P31" s="1">
        <v>5.5386997270041576</v>
      </c>
      <c r="Q31" s="1">
        <v>2.1705349831802279</v>
      </c>
      <c r="R31" s="1">
        <v>3.836205746366061</v>
      </c>
      <c r="S31" s="1">
        <v>3.7968950264880112E-2</v>
      </c>
      <c r="T31" s="1">
        <v>4.4222743386133301E-2</v>
      </c>
      <c r="U31" s="1">
        <v>1.4859193935735062</v>
      </c>
      <c r="V31" s="1">
        <v>1.270109774230073E-5</v>
      </c>
      <c r="W31" s="1">
        <v>4.682318302605795E-3</v>
      </c>
      <c r="X31" s="1">
        <v>7.7006867819281344E-2</v>
      </c>
      <c r="Y31" s="1">
        <v>0.18780407575953542</v>
      </c>
      <c r="Z31" s="1">
        <v>0.44204371487206207</v>
      </c>
      <c r="AA31" s="1">
        <v>1.1979821719490386E-2</v>
      </c>
      <c r="AB31" s="1">
        <v>1.1832432239333437E-2</v>
      </c>
      <c r="AC31" s="1">
        <v>6.2760257569899738E-2</v>
      </c>
      <c r="AD31" s="1">
        <v>2.244812827985378E-2</v>
      </c>
      <c r="AE31" s="1">
        <v>6.9047996366380388E-3</v>
      </c>
      <c r="AF31" s="1">
        <v>0.10214417452515966</v>
      </c>
      <c r="AG31" s="1">
        <v>5.4722914925164922E-4</v>
      </c>
      <c r="AH31" s="1">
        <v>1.1004310456529205</v>
      </c>
      <c r="AI31" s="1">
        <v>4.7801210245448412E-4</v>
      </c>
      <c r="AJ31" s="1">
        <v>1.4365864537579019E-2</v>
      </c>
      <c r="AK31" s="1">
        <v>0</v>
      </c>
      <c r="AL31" s="1">
        <v>7.5066052015744719E-3</v>
      </c>
      <c r="AM31" s="1">
        <v>1.1484361281693645E-3</v>
      </c>
      <c r="AN31" s="1">
        <v>6.6712943208092675E-3</v>
      </c>
      <c r="AO31" s="1">
        <v>6.9585623364719247E-3</v>
      </c>
      <c r="AP31" s="1">
        <v>0.14523722114731125</v>
      </c>
      <c r="AQ31" s="1">
        <v>0.26157631971640277</v>
      </c>
      <c r="AR31" s="1">
        <v>1.6010591513847653E-2</v>
      </c>
      <c r="AS31" s="1">
        <v>2.4147121627442359E-3</v>
      </c>
      <c r="AT31" s="1">
        <v>1.811034122058177E-2</v>
      </c>
      <c r="AU31" s="1">
        <v>0.55343245287272647</v>
      </c>
      <c r="AV31" s="1">
        <v>0.10430506668201733</v>
      </c>
      <c r="AW31" s="1">
        <v>0</v>
      </c>
      <c r="AX31" s="1">
        <v>9.2336493353632851E-2</v>
      </c>
      <c r="AY31" s="1">
        <v>3.9212825773259657E-2</v>
      </c>
      <c r="AZ31" s="1">
        <v>4.1470056707998831E-3</v>
      </c>
      <c r="BA31" s="1">
        <v>3.0971308174328246E-3</v>
      </c>
      <c r="BB31" s="1">
        <v>2.6246871334176475E-4</v>
      </c>
      <c r="BC31" s="1">
        <v>1.3158428487398659E-3</v>
      </c>
      <c r="BD31" s="1">
        <v>3.0708839460986476E-2</v>
      </c>
      <c r="BE31" s="1">
        <v>7.349123973569414E-4</v>
      </c>
      <c r="BF31" s="1">
        <v>0</v>
      </c>
      <c r="BG31" s="1">
        <v>0.63433145935613977</v>
      </c>
      <c r="BH31" s="1">
        <v>0.250830894738309</v>
      </c>
      <c r="BI31" s="1">
        <v>4.6667962308774662</v>
      </c>
      <c r="BJ31" s="1">
        <v>5.4489922016269657E-3</v>
      </c>
      <c r="BK31" s="1">
        <v>1.3322999309519913E-2</v>
      </c>
      <c r="BL31" s="1">
        <v>1.7795378764571653E-2</v>
      </c>
      <c r="BM31" s="1">
        <v>3.265110793971554E-2</v>
      </c>
      <c r="BN31" s="1">
        <v>1.547133909432819E-2</v>
      </c>
      <c r="BO31" s="1">
        <v>3.0454481101457483E-2</v>
      </c>
      <c r="BP31" s="1">
        <v>0.14042076163784417</v>
      </c>
      <c r="BQ31" s="1">
        <v>8.4390333934354304E-3</v>
      </c>
      <c r="BR31" s="1">
        <v>0.25952906375233697</v>
      </c>
      <c r="BS31" s="1">
        <v>0</v>
      </c>
      <c r="BT31" s="50">
        <f t="shared" si="0"/>
        <v>42.428081393332782</v>
      </c>
    </row>
    <row r="32" spans="1:72" x14ac:dyDescent="0.25">
      <c r="A32" s="10" t="s">
        <v>105</v>
      </c>
      <c r="B32" s="8" t="s">
        <v>14</v>
      </c>
      <c r="C32" s="1">
        <v>41.506126496277247</v>
      </c>
      <c r="D32" s="1">
        <v>9.4290407031596038E-2</v>
      </c>
      <c r="E32" s="1">
        <v>7.3793836671111931E-2</v>
      </c>
      <c r="F32" s="1">
        <v>13.432530846761667</v>
      </c>
      <c r="G32" s="1">
        <v>1.9393275594693506</v>
      </c>
      <c r="H32" s="1">
        <v>0.13055390374050052</v>
      </c>
      <c r="I32" s="1">
        <v>6.1310955084127941E-3</v>
      </c>
      <c r="J32" s="1">
        <v>5.2476038861532853E-3</v>
      </c>
      <c r="K32" s="1">
        <v>5.437664558551595E-4</v>
      </c>
      <c r="L32" s="1">
        <v>0.56281591549734211</v>
      </c>
      <c r="M32" s="1">
        <v>4.1505039834286137</v>
      </c>
      <c r="N32" s="1">
        <v>11.396138958464478</v>
      </c>
      <c r="O32" s="1">
        <v>1.4692220050952771</v>
      </c>
      <c r="P32" s="1">
        <v>4.6798184244081922</v>
      </c>
      <c r="Q32" s="1">
        <v>3.1410139995619768</v>
      </c>
      <c r="R32" s="1">
        <v>1.9827736164315928</v>
      </c>
      <c r="S32" s="1">
        <v>1.1874169831332351</v>
      </c>
      <c r="T32" s="1">
        <v>0.49362982797845673</v>
      </c>
      <c r="U32" s="1">
        <v>8.4766166354134409</v>
      </c>
      <c r="V32" s="1">
        <v>0.19450067582688615</v>
      </c>
      <c r="W32" s="1">
        <v>0.4442858156848889</v>
      </c>
      <c r="X32" s="1">
        <v>0.32678079411219052</v>
      </c>
      <c r="Y32" s="1">
        <v>2.2405455682960995</v>
      </c>
      <c r="Z32" s="1">
        <v>4.2596669672355008</v>
      </c>
      <c r="AA32" s="1">
        <v>0.83583529031627157</v>
      </c>
      <c r="AB32" s="1">
        <v>17.060742541018151</v>
      </c>
      <c r="AC32" s="1">
        <v>3.0722828054405138</v>
      </c>
      <c r="AD32" s="1">
        <v>1.0762897523114352</v>
      </c>
      <c r="AE32" s="1">
        <v>3.081736728860581</v>
      </c>
      <c r="AF32" s="1">
        <v>2.8042788681188089</v>
      </c>
      <c r="AG32" s="1">
        <v>0.35618071737502943</v>
      </c>
      <c r="AH32" s="1">
        <v>3.6431836661599264</v>
      </c>
      <c r="AI32" s="1">
        <v>0.24196207863044758</v>
      </c>
      <c r="AJ32" s="1">
        <v>2.6729055271777473</v>
      </c>
      <c r="AK32" s="1">
        <v>6.7254846986270116E-3</v>
      </c>
      <c r="AL32" s="1">
        <v>1.0174007684472759</v>
      </c>
      <c r="AM32" s="1">
        <v>8.3609488956933921E-4</v>
      </c>
      <c r="AN32" s="1">
        <v>1.9240381090257961</v>
      </c>
      <c r="AO32" s="1">
        <v>4.6806821454410672</v>
      </c>
      <c r="AP32" s="1">
        <v>1.0208999906726768</v>
      </c>
      <c r="AQ32" s="1">
        <v>0.8764817344516832</v>
      </c>
      <c r="AR32" s="1">
        <v>1.197391117988769E-2</v>
      </c>
      <c r="AS32" s="1">
        <v>8.7619994211468166E-3</v>
      </c>
      <c r="AT32" s="1">
        <v>0.92688238853628013</v>
      </c>
      <c r="AU32" s="1">
        <v>7.5415426235744345</v>
      </c>
      <c r="AV32" s="1">
        <v>5.8254583241107429</v>
      </c>
      <c r="AW32" s="1">
        <v>0</v>
      </c>
      <c r="AX32" s="1">
        <v>2.5775484047772617</v>
      </c>
      <c r="AY32" s="1">
        <v>1.0979614868514365</v>
      </c>
      <c r="AZ32" s="1">
        <v>0</v>
      </c>
      <c r="BA32" s="1">
        <v>0.18321717537722249</v>
      </c>
      <c r="BB32" s="1">
        <v>4.4134696607996876E-2</v>
      </c>
      <c r="BC32" s="1">
        <v>0.11365175711766178</v>
      </c>
      <c r="BD32" s="1">
        <v>2.7543176618192593</v>
      </c>
      <c r="BE32" s="1">
        <v>4.9207960790898189E-2</v>
      </c>
      <c r="BF32" s="1">
        <v>3.545458809496916E-2</v>
      </c>
      <c r="BG32" s="1">
        <v>0.77872473090156624</v>
      </c>
      <c r="BH32" s="1">
        <v>0.11976210596653304</v>
      </c>
      <c r="BI32" s="1">
        <v>10.514599726393369</v>
      </c>
      <c r="BJ32" s="1">
        <v>0.13980324282309944</v>
      </c>
      <c r="BK32" s="1">
        <v>1.6650490152802899</v>
      </c>
      <c r="BL32" s="1">
        <v>1.0796579358392489</v>
      </c>
      <c r="BM32" s="1">
        <v>4.1972049744711908E-2</v>
      </c>
      <c r="BN32" s="1">
        <v>1.1794566351681728</v>
      </c>
      <c r="BO32" s="1">
        <v>1.931706543716498</v>
      </c>
      <c r="BP32" s="1">
        <v>1.4760054367365405</v>
      </c>
      <c r="BQ32" s="1">
        <v>4.1107207644034152E-2</v>
      </c>
      <c r="BR32" s="1">
        <v>1.0758287772479644</v>
      </c>
      <c r="BS32" s="1">
        <v>0</v>
      </c>
      <c r="BT32" s="50">
        <f t="shared" si="0"/>
        <v>187.78052437512693</v>
      </c>
    </row>
    <row r="33" spans="1:72" x14ac:dyDescent="0.25">
      <c r="A33" s="10" t="s">
        <v>106</v>
      </c>
      <c r="B33" s="8" t="s">
        <v>107</v>
      </c>
      <c r="C33" s="1">
        <v>239.52733628570886</v>
      </c>
      <c r="D33" s="1">
        <v>117.235751786555</v>
      </c>
      <c r="E33" s="1">
        <v>394.43863080658468</v>
      </c>
      <c r="F33" s="1">
        <v>232.96835423871912</v>
      </c>
      <c r="G33" s="1">
        <v>54.788038750401121</v>
      </c>
      <c r="H33" s="1">
        <v>3.7343474936993757</v>
      </c>
      <c r="I33" s="1">
        <v>7.8416456627694947E-2</v>
      </c>
      <c r="J33" s="1">
        <v>15.424067838896498</v>
      </c>
      <c r="K33" s="1">
        <v>4.550664968212801E-2</v>
      </c>
      <c r="L33" s="1">
        <v>83.041138048105367</v>
      </c>
      <c r="M33" s="1">
        <v>392.18740036430171</v>
      </c>
      <c r="N33" s="1">
        <v>1481.5229080059653</v>
      </c>
      <c r="O33" s="1">
        <v>460.26763305252803</v>
      </c>
      <c r="P33" s="1">
        <v>65.928654909686557</v>
      </c>
      <c r="Q33" s="1">
        <v>26.287544759732597</v>
      </c>
      <c r="R33" s="1">
        <v>83.610126002441049</v>
      </c>
      <c r="S33" s="1">
        <v>81.652496018002708</v>
      </c>
      <c r="T33" s="1">
        <v>65.756247226574445</v>
      </c>
      <c r="U33" s="1">
        <v>119.46279791597132</v>
      </c>
      <c r="V33" s="1">
        <v>2.0672062577629928</v>
      </c>
      <c r="W33" s="1">
        <v>3.9080172439070244</v>
      </c>
      <c r="X33" s="1">
        <v>222.49433027588344</v>
      </c>
      <c r="Y33" s="1">
        <v>23.989722633630667</v>
      </c>
      <c r="Z33" s="1">
        <v>804.18848126375849</v>
      </c>
      <c r="AA33" s="1">
        <v>114.07480295824813</v>
      </c>
      <c r="AB33" s="1">
        <v>1067.8954063357917</v>
      </c>
      <c r="AC33" s="1">
        <v>85.12837369155325</v>
      </c>
      <c r="AD33" s="1">
        <v>15.181942326979783</v>
      </c>
      <c r="AE33" s="1">
        <v>81.048994579025404</v>
      </c>
      <c r="AF33" s="1">
        <v>183.94919997767616</v>
      </c>
      <c r="AG33" s="1">
        <v>7.0007674213484252</v>
      </c>
      <c r="AH33" s="1">
        <v>760.67999502237956</v>
      </c>
      <c r="AI33" s="1">
        <v>414.36464354170852</v>
      </c>
      <c r="AJ33" s="1">
        <v>58.519389474316242</v>
      </c>
      <c r="AK33" s="1">
        <v>0.17586070483180388</v>
      </c>
      <c r="AL33" s="1">
        <v>147.81382155247664</v>
      </c>
      <c r="AM33" s="1">
        <v>0.38142449286679048</v>
      </c>
      <c r="AN33" s="1">
        <v>140.92254839743825</v>
      </c>
      <c r="AO33" s="1">
        <v>108.22210941159348</v>
      </c>
      <c r="AP33" s="1">
        <v>26.723034161244005</v>
      </c>
      <c r="AQ33" s="1">
        <v>71.746806655047919</v>
      </c>
      <c r="AR33" s="1">
        <v>4.6695212992129171</v>
      </c>
      <c r="AS33" s="1">
        <v>6.1815957668616619</v>
      </c>
      <c r="AT33" s="1">
        <v>7.8908424683109972</v>
      </c>
      <c r="AU33" s="1">
        <v>61.542874433967363</v>
      </c>
      <c r="AV33" s="1">
        <v>40.200711737711607</v>
      </c>
      <c r="AW33" s="1">
        <v>0</v>
      </c>
      <c r="AX33" s="1">
        <v>129.29813079076843</v>
      </c>
      <c r="AY33" s="1">
        <v>61.89745796002348</v>
      </c>
      <c r="AZ33" s="1">
        <v>13.242367440350611</v>
      </c>
      <c r="BA33" s="1">
        <v>32.348863895989403</v>
      </c>
      <c r="BB33" s="1">
        <v>0.78107576237744292</v>
      </c>
      <c r="BC33" s="1">
        <v>9.1946016387061444</v>
      </c>
      <c r="BD33" s="1">
        <v>205.70819524464366</v>
      </c>
      <c r="BE33" s="1">
        <v>1.1784922448733388</v>
      </c>
      <c r="BF33" s="1">
        <v>0.49630707776163457</v>
      </c>
      <c r="BG33" s="1">
        <v>61.953144344547681</v>
      </c>
      <c r="BH33" s="1">
        <v>6.5116710404815814</v>
      </c>
      <c r="BI33" s="1">
        <v>457.22681282163978</v>
      </c>
      <c r="BJ33" s="1">
        <v>13.169229708020238</v>
      </c>
      <c r="BK33" s="1">
        <v>28.016576119723116</v>
      </c>
      <c r="BL33" s="1">
        <v>328.2991456587942</v>
      </c>
      <c r="BM33" s="1">
        <v>20.260933612222345</v>
      </c>
      <c r="BN33" s="1">
        <v>88.404750099255267</v>
      </c>
      <c r="BO33" s="1">
        <v>189.97714023680032</v>
      </c>
      <c r="BP33" s="1">
        <v>30.119166770074074</v>
      </c>
      <c r="BQ33" s="1">
        <v>6.2527571343128043</v>
      </c>
      <c r="BR33" s="1">
        <v>435.27436227846431</v>
      </c>
      <c r="BS33" s="1">
        <v>0</v>
      </c>
      <c r="BT33" s="50">
        <f t="shared" si="0"/>
        <v>10498.531002575546</v>
      </c>
    </row>
    <row r="34" spans="1:72" x14ac:dyDescent="0.25">
      <c r="A34" s="10" t="s">
        <v>108</v>
      </c>
      <c r="B34" s="8" t="s">
        <v>109</v>
      </c>
      <c r="C34" s="1">
        <v>20.659287085133055</v>
      </c>
      <c r="D34" s="1">
        <v>1.2993539661447959</v>
      </c>
      <c r="E34" s="1">
        <v>2.9579221311379587</v>
      </c>
      <c r="F34" s="1">
        <v>7.4788413007534533</v>
      </c>
      <c r="G34" s="1">
        <v>11.763874532545062</v>
      </c>
      <c r="H34" s="1">
        <v>0.37814568707053087</v>
      </c>
      <c r="I34" s="1">
        <v>6.4681795001966844E-2</v>
      </c>
      <c r="J34" s="1">
        <v>0.51957561009774933</v>
      </c>
      <c r="K34" s="1">
        <v>0.62519560156043241</v>
      </c>
      <c r="L34" s="1">
        <v>0.22571123256626396</v>
      </c>
      <c r="M34" s="1">
        <v>14.390748758014688</v>
      </c>
      <c r="N34" s="1">
        <v>20.981964438868474</v>
      </c>
      <c r="O34" s="1">
        <v>22.678713600621393</v>
      </c>
      <c r="P34" s="1">
        <v>4.8842097741539563</v>
      </c>
      <c r="Q34" s="1">
        <v>0.25499393631859085</v>
      </c>
      <c r="R34" s="1">
        <v>1.9574322724751989</v>
      </c>
      <c r="S34" s="1">
        <v>17.00952870621272</v>
      </c>
      <c r="T34" s="1">
        <v>6.2815836827763949</v>
      </c>
      <c r="U34" s="1">
        <v>59.517912182452498</v>
      </c>
      <c r="V34" s="1">
        <v>0.57962301240250391</v>
      </c>
      <c r="W34" s="1">
        <v>1.3045457394461772</v>
      </c>
      <c r="X34" s="1">
        <v>11.8095689487595</v>
      </c>
      <c r="Y34" s="1">
        <v>4.1308120814493812</v>
      </c>
      <c r="Z34" s="1">
        <v>26.857263432853919</v>
      </c>
      <c r="AA34" s="1">
        <v>1.8959122892726112</v>
      </c>
      <c r="AB34" s="1">
        <v>9.9874351062131552</v>
      </c>
      <c r="AC34" s="1">
        <v>69.596229147077068</v>
      </c>
      <c r="AD34" s="1">
        <v>1.9571185090921925</v>
      </c>
      <c r="AE34" s="1">
        <v>152.05634822124682</v>
      </c>
      <c r="AF34" s="1">
        <v>39.251291824954272</v>
      </c>
      <c r="AG34" s="1">
        <v>13.33992626063861</v>
      </c>
      <c r="AH34" s="1">
        <v>38.093313329211441</v>
      </c>
      <c r="AI34" s="1">
        <v>5.7052025559411843E-2</v>
      </c>
      <c r="AJ34" s="1">
        <v>21.476768626909763</v>
      </c>
      <c r="AK34" s="1">
        <v>2.1260083394208711</v>
      </c>
      <c r="AL34" s="1">
        <v>16.914188491712668</v>
      </c>
      <c r="AM34" s="1">
        <v>15.072654686415799</v>
      </c>
      <c r="AN34" s="1">
        <v>3.5564514439158579</v>
      </c>
      <c r="AO34" s="1">
        <v>10.159759857087357</v>
      </c>
      <c r="AP34" s="1">
        <v>242.17960276571128</v>
      </c>
      <c r="AQ34" s="1">
        <v>47.486039262472872</v>
      </c>
      <c r="AR34" s="1">
        <v>1.3347905496877128</v>
      </c>
      <c r="AS34" s="1">
        <v>3.2501788820805713</v>
      </c>
      <c r="AT34" s="1">
        <v>17.980540444783411</v>
      </c>
      <c r="AU34" s="1">
        <v>27.459983454358785</v>
      </c>
      <c r="AV34" s="1">
        <v>29.579179068522855</v>
      </c>
      <c r="AW34" s="1">
        <v>0</v>
      </c>
      <c r="AX34" s="1">
        <v>43.018889967608324</v>
      </c>
      <c r="AY34" s="1">
        <v>33.980146058308193</v>
      </c>
      <c r="AZ34" s="1">
        <v>24.01876448876893</v>
      </c>
      <c r="BA34" s="1">
        <v>0.15874780502861766</v>
      </c>
      <c r="BB34" s="1">
        <v>1.1421912835307049</v>
      </c>
      <c r="BC34" s="1">
        <v>4.821515771085628</v>
      </c>
      <c r="BD34" s="1">
        <v>24.341265374705014</v>
      </c>
      <c r="BE34" s="1">
        <v>1.1550573285505779</v>
      </c>
      <c r="BF34" s="1">
        <v>0.21130681173791499</v>
      </c>
      <c r="BG34" s="1">
        <v>7.7969198117069602</v>
      </c>
      <c r="BH34" s="1">
        <v>1.9860972018637635</v>
      </c>
      <c r="BI34" s="1">
        <v>25.994902208782651</v>
      </c>
      <c r="BJ34" s="1">
        <v>13.223253785618423</v>
      </c>
      <c r="BK34" s="1">
        <v>17.617921129776057</v>
      </c>
      <c r="BL34" s="1">
        <v>161.37286209719284</v>
      </c>
      <c r="BM34" s="1">
        <v>17.170625951930308</v>
      </c>
      <c r="BN34" s="1">
        <v>12.503470711307864</v>
      </c>
      <c r="BO34" s="1">
        <v>6.897863509969004</v>
      </c>
      <c r="BP34" s="1">
        <v>41.283011937459939</v>
      </c>
      <c r="BQ34" s="1">
        <v>0.83016525454840906</v>
      </c>
      <c r="BR34" s="1">
        <v>6.2230630212044069</v>
      </c>
      <c r="BS34" s="1">
        <v>0</v>
      </c>
      <c r="BT34" s="50">
        <f t="shared" si="0"/>
        <v>1449.1703036058468</v>
      </c>
    </row>
    <row r="35" spans="1:72" x14ac:dyDescent="0.25">
      <c r="A35" s="10" t="s">
        <v>110</v>
      </c>
      <c r="B35" s="8" t="s">
        <v>111</v>
      </c>
      <c r="C35" s="1">
        <v>28.328802405732077</v>
      </c>
      <c r="D35" s="1">
        <v>1.2841873848584029</v>
      </c>
      <c r="E35" s="1">
        <v>60.592424201580378</v>
      </c>
      <c r="F35" s="1">
        <v>92.307618156804537</v>
      </c>
      <c r="G35" s="1">
        <v>5.5800116546220657</v>
      </c>
      <c r="H35" s="1">
        <v>0.58315162495355444</v>
      </c>
      <c r="I35" s="1">
        <v>4.8201214315491653E-2</v>
      </c>
      <c r="J35" s="1">
        <v>0.44447155254986115</v>
      </c>
      <c r="K35" s="1">
        <v>0.509471492814633</v>
      </c>
      <c r="L35" s="1">
        <v>1.9473649083425484</v>
      </c>
      <c r="M35" s="1">
        <v>12.473484435905824</v>
      </c>
      <c r="N35" s="1">
        <v>61.773119568102388</v>
      </c>
      <c r="O35" s="1">
        <v>3.1225091640211722</v>
      </c>
      <c r="P35" s="1">
        <v>40.320651542779544</v>
      </c>
      <c r="Q35" s="1">
        <v>1.5834083622935542</v>
      </c>
      <c r="R35" s="1">
        <v>3.5969870856137733</v>
      </c>
      <c r="S35" s="1">
        <v>9.2347076952388196</v>
      </c>
      <c r="T35" s="1">
        <v>6.6142812130957465</v>
      </c>
      <c r="U35" s="1">
        <v>49.308035074063817</v>
      </c>
      <c r="V35" s="1">
        <v>0.30322629409296575</v>
      </c>
      <c r="W35" s="1">
        <v>0.49865705429661022</v>
      </c>
      <c r="X35" s="1">
        <v>7.4752228043571742</v>
      </c>
      <c r="Y35" s="1">
        <v>5.3568668288014019</v>
      </c>
      <c r="Z35" s="1">
        <v>16.144864135912762</v>
      </c>
      <c r="AA35" s="1">
        <v>7.4123093867674461</v>
      </c>
      <c r="AB35" s="1">
        <v>15.463281868979969</v>
      </c>
      <c r="AC35" s="1">
        <v>26.18212772724381</v>
      </c>
      <c r="AD35" s="1">
        <v>5.7543958509373203</v>
      </c>
      <c r="AE35" s="1">
        <v>63.461651380705206</v>
      </c>
      <c r="AF35" s="1">
        <v>20.608334857252807</v>
      </c>
      <c r="AG35" s="1">
        <v>5.0280014684342618</v>
      </c>
      <c r="AH35" s="1">
        <v>41.613677228856076</v>
      </c>
      <c r="AI35" s="1">
        <v>1.9690332807744342</v>
      </c>
      <c r="AJ35" s="1">
        <v>4.6029060269881832</v>
      </c>
      <c r="AK35" s="1">
        <v>2.5951576150979547</v>
      </c>
      <c r="AL35" s="1">
        <v>4.091973521798514</v>
      </c>
      <c r="AM35" s="1">
        <v>9.287221660799327</v>
      </c>
      <c r="AN35" s="1">
        <v>9.8622450774486143</v>
      </c>
      <c r="AO35" s="1">
        <v>0.71410767415549214</v>
      </c>
      <c r="AP35" s="1">
        <v>299.25646267435616</v>
      </c>
      <c r="AQ35" s="1">
        <v>70.964767504745865</v>
      </c>
      <c r="AR35" s="1">
        <v>0.57440058475057609</v>
      </c>
      <c r="AS35" s="1">
        <v>1.2630783286544811</v>
      </c>
      <c r="AT35" s="1">
        <v>18.370086086445458</v>
      </c>
      <c r="AU35" s="1">
        <v>22.756093381378395</v>
      </c>
      <c r="AV35" s="1">
        <v>11.886776894693698</v>
      </c>
      <c r="AW35" s="1">
        <v>0</v>
      </c>
      <c r="AX35" s="1">
        <v>20.594906567901575</v>
      </c>
      <c r="AY35" s="1">
        <v>17.74415964870991</v>
      </c>
      <c r="AZ35" s="1">
        <v>21.687151789696543</v>
      </c>
      <c r="BA35" s="1">
        <v>12.567529368912245</v>
      </c>
      <c r="BB35" s="1">
        <v>0.40127277485251955</v>
      </c>
      <c r="BC35" s="1">
        <v>4.9152747247517059</v>
      </c>
      <c r="BD35" s="1">
        <v>6.219211533830129</v>
      </c>
      <c r="BE35" s="1">
        <v>0.3104475456908663</v>
      </c>
      <c r="BF35" s="1">
        <v>9.6287284748741084E-2</v>
      </c>
      <c r="BG35" s="1">
        <v>13.068766696651002</v>
      </c>
      <c r="BH35" s="1">
        <v>2.5758625236511072</v>
      </c>
      <c r="BI35" s="1">
        <v>84.189604784490172</v>
      </c>
      <c r="BJ35" s="1">
        <v>10.190722404497556</v>
      </c>
      <c r="BK35" s="1">
        <v>57.676815174060131</v>
      </c>
      <c r="BL35" s="1">
        <v>697.52268727880551</v>
      </c>
      <c r="BM35" s="1">
        <v>8.4013064430503803</v>
      </c>
      <c r="BN35" s="1">
        <v>48.029947696267776</v>
      </c>
      <c r="BO35" s="1">
        <v>31.134890601307589</v>
      </c>
      <c r="BP35" s="1">
        <v>14.837961520593328</v>
      </c>
      <c r="BQ35" s="1">
        <v>1.2923805893067906</v>
      </c>
      <c r="BR35" s="1">
        <v>2.2296463563225366</v>
      </c>
      <c r="BS35" s="1">
        <v>0</v>
      </c>
      <c r="BT35" s="50">
        <f t="shared" si="0"/>
        <v>2108.8366492445111</v>
      </c>
    </row>
    <row r="36" spans="1:72" x14ac:dyDescent="0.25">
      <c r="A36" s="10" t="s">
        <v>112</v>
      </c>
      <c r="B36" s="8" t="s">
        <v>113</v>
      </c>
      <c r="C36" s="1">
        <v>49.817115652397845</v>
      </c>
      <c r="D36" s="1">
        <v>1.7376157086106423</v>
      </c>
      <c r="E36" s="1">
        <v>152.07784059287192</v>
      </c>
      <c r="F36" s="1">
        <v>107.34502664995694</v>
      </c>
      <c r="G36" s="1">
        <v>7.2871707928863945</v>
      </c>
      <c r="H36" s="1">
        <v>4.9906034521104266</v>
      </c>
      <c r="I36" s="1">
        <v>2.0287784202537563E-2</v>
      </c>
      <c r="J36" s="1">
        <v>0.18482185567143439</v>
      </c>
      <c r="K36" s="1">
        <v>1.7528110872021821E-3</v>
      </c>
      <c r="L36" s="1">
        <v>7.8950684472755626</v>
      </c>
      <c r="M36" s="1">
        <v>20.509105511422252</v>
      </c>
      <c r="N36" s="1">
        <v>103.51434521857833</v>
      </c>
      <c r="O36" s="1">
        <v>8.1417236720044457</v>
      </c>
      <c r="P36" s="1">
        <v>45.638492791695676</v>
      </c>
      <c r="Q36" s="1">
        <v>3.9647949736108932</v>
      </c>
      <c r="R36" s="1">
        <v>7.5824440671389555</v>
      </c>
      <c r="S36" s="1">
        <v>34.734327185346586</v>
      </c>
      <c r="T36" s="1">
        <v>41.829731508427649</v>
      </c>
      <c r="U36" s="1">
        <v>107.53276695796229</v>
      </c>
      <c r="V36" s="1">
        <v>15.591675922911248</v>
      </c>
      <c r="W36" s="1">
        <v>0.30201155597653351</v>
      </c>
      <c r="X36" s="1">
        <v>10.516558054190446</v>
      </c>
      <c r="Y36" s="1">
        <v>14.277700569923628</v>
      </c>
      <c r="Z36" s="1">
        <v>460.41416503784575</v>
      </c>
      <c r="AA36" s="1">
        <v>90.470512807436208</v>
      </c>
      <c r="AB36" s="1">
        <v>9.5164731052875879</v>
      </c>
      <c r="AC36" s="1">
        <v>3.9010925729097523</v>
      </c>
      <c r="AD36" s="1">
        <v>3.7547309721107522</v>
      </c>
      <c r="AE36" s="1">
        <v>5.0612493513769303</v>
      </c>
      <c r="AF36" s="1">
        <v>10.505957391584159</v>
      </c>
      <c r="AG36" s="1">
        <v>11.466619696879835</v>
      </c>
      <c r="AH36" s="1">
        <v>1951.2435652702034</v>
      </c>
      <c r="AI36" s="1">
        <v>0.33053327168914837</v>
      </c>
      <c r="AJ36" s="1">
        <v>53.706417761723806</v>
      </c>
      <c r="AK36" s="1">
        <v>12.865945736156322</v>
      </c>
      <c r="AL36" s="1">
        <v>2.3940974270474649</v>
      </c>
      <c r="AM36" s="1">
        <v>3.1031094636780647</v>
      </c>
      <c r="AN36" s="1">
        <v>17.329063254891668</v>
      </c>
      <c r="AO36" s="1">
        <v>99.727588796517225</v>
      </c>
      <c r="AP36" s="1">
        <v>44.673959660022611</v>
      </c>
      <c r="AQ36" s="1">
        <v>110.16039725518824</v>
      </c>
      <c r="AR36" s="1">
        <v>5.0270590184895617E-2</v>
      </c>
      <c r="AS36" s="1">
        <v>2.7768185115358474E-2</v>
      </c>
      <c r="AT36" s="1">
        <v>4.9113574014573391</v>
      </c>
      <c r="AU36" s="1">
        <v>14.504757773712313</v>
      </c>
      <c r="AV36" s="1">
        <v>3.3793728628815072</v>
      </c>
      <c r="AW36" s="1">
        <v>0</v>
      </c>
      <c r="AX36" s="1">
        <v>240.1562097778932</v>
      </c>
      <c r="AY36" s="1">
        <v>152.00334166337001</v>
      </c>
      <c r="AZ36" s="1">
        <v>176.4015359513152</v>
      </c>
      <c r="BA36" s="1">
        <v>0.52761922587243359</v>
      </c>
      <c r="BB36" s="1">
        <v>4.5509419640971869</v>
      </c>
      <c r="BC36" s="1">
        <v>17.60077140846715</v>
      </c>
      <c r="BD36" s="1">
        <v>27.080220094011</v>
      </c>
      <c r="BE36" s="1">
        <v>9.0591322193932253</v>
      </c>
      <c r="BF36" s="1">
        <v>0.72078977054060511</v>
      </c>
      <c r="BG36" s="1">
        <v>15.098234386043289</v>
      </c>
      <c r="BH36" s="1">
        <v>8.6141581616604377</v>
      </c>
      <c r="BI36" s="1">
        <v>14.050339682664889</v>
      </c>
      <c r="BJ36" s="1">
        <v>8.7574769068273604</v>
      </c>
      <c r="BK36" s="1">
        <v>7.1519535266671097</v>
      </c>
      <c r="BL36" s="1">
        <v>18.528531208660112</v>
      </c>
      <c r="BM36" s="1">
        <v>0.41567794421526932</v>
      </c>
      <c r="BN36" s="1">
        <v>3.1801402166473305</v>
      </c>
      <c r="BO36" s="1">
        <v>17.733653553108468</v>
      </c>
      <c r="BP36" s="1">
        <v>30.921758200770505</v>
      </c>
      <c r="BQ36" s="1">
        <v>1.1506345223241397</v>
      </c>
      <c r="BR36" s="1">
        <v>30.034822622055074</v>
      </c>
      <c r="BS36" s="1">
        <v>0</v>
      </c>
      <c r="BT36" s="50">
        <f t="shared" si="0"/>
        <v>4442.7299303887639</v>
      </c>
    </row>
    <row r="37" spans="1:72" x14ac:dyDescent="0.25">
      <c r="A37" s="10" t="s">
        <v>114</v>
      </c>
      <c r="B37" s="8" t="s">
        <v>115</v>
      </c>
      <c r="C37" s="1">
        <v>0.84514251048986844</v>
      </c>
      <c r="D37" s="1">
        <v>6.0255424424600364E-2</v>
      </c>
      <c r="E37" s="1">
        <v>9.8595196229258719E-2</v>
      </c>
      <c r="F37" s="1">
        <v>0.51581939039441993</v>
      </c>
      <c r="G37" s="1">
        <v>1.2912150923550343</v>
      </c>
      <c r="H37" s="1">
        <v>5.0182743454964748E-2</v>
      </c>
      <c r="I37" s="1">
        <v>4.8373114122313767E-4</v>
      </c>
      <c r="J37" s="1">
        <v>4.840096379184422E-3</v>
      </c>
      <c r="K37" s="1">
        <v>2.2847581568457079E-4</v>
      </c>
      <c r="L37" s="1">
        <v>7.7874782833583414E-2</v>
      </c>
      <c r="M37" s="1">
        <v>8.5577647444376494E-3</v>
      </c>
      <c r="N37" s="1">
        <v>0.50158369028344396</v>
      </c>
      <c r="O37" s="1">
        <v>0.42575305659721413</v>
      </c>
      <c r="P37" s="1">
        <v>0.23986272295821742</v>
      </c>
      <c r="Q37" s="1">
        <v>9.9472229175767701E-2</v>
      </c>
      <c r="R37" s="1">
        <v>0.41299879825448743</v>
      </c>
      <c r="S37" s="1">
        <v>1.7066706958849793</v>
      </c>
      <c r="T37" s="1">
        <v>1.3845169475730679</v>
      </c>
      <c r="U37" s="1">
        <v>6.863537916328208</v>
      </c>
      <c r="V37" s="1">
        <v>0.70590407367539487</v>
      </c>
      <c r="W37" s="1">
        <v>1.0424235928622518E-2</v>
      </c>
      <c r="X37" s="1">
        <v>0.89356384749634543</v>
      </c>
      <c r="Y37" s="1">
        <v>0.45042829389041744</v>
      </c>
      <c r="Z37" s="1">
        <v>120.97830223916448</v>
      </c>
      <c r="AA37" s="1">
        <v>37.377932517196122</v>
      </c>
      <c r="AB37" s="1">
        <v>1.1270878073397794</v>
      </c>
      <c r="AC37" s="1">
        <v>6.351765983581753E-2</v>
      </c>
      <c r="AD37" s="1">
        <v>0.10052501531446745</v>
      </c>
      <c r="AE37" s="1">
        <v>0.13517104782248412</v>
      </c>
      <c r="AF37" s="1">
        <v>0.20588189120657496</v>
      </c>
      <c r="AG37" s="1">
        <v>0.19054564548165551</v>
      </c>
      <c r="AH37" s="1">
        <v>0.50440414445844384</v>
      </c>
      <c r="AI37" s="1">
        <v>2.7456774251174076E-3</v>
      </c>
      <c r="AJ37" s="1">
        <v>1.9368318704743877</v>
      </c>
      <c r="AK37" s="1">
        <v>0.64908765566028304</v>
      </c>
      <c r="AL37" s="1">
        <v>4.702814438392184E-2</v>
      </c>
      <c r="AM37" s="1">
        <v>8.4415082925851356E-2</v>
      </c>
      <c r="AN37" s="1">
        <v>1.9193302511604241E-2</v>
      </c>
      <c r="AO37" s="1">
        <v>27.777291646004294</v>
      </c>
      <c r="AP37" s="1">
        <v>13.714209837012231</v>
      </c>
      <c r="AQ37" s="1">
        <v>4.1316489052825425</v>
      </c>
      <c r="AR37" s="1">
        <v>1.2413549039370496E-3</v>
      </c>
      <c r="AS37" s="1">
        <v>1.4894505104806235E-3</v>
      </c>
      <c r="AT37" s="1">
        <v>6.3837649248780002</v>
      </c>
      <c r="AU37" s="1">
        <v>0.7237063468761491</v>
      </c>
      <c r="AV37" s="1">
        <v>1.002018721869163</v>
      </c>
      <c r="AW37" s="1">
        <v>0</v>
      </c>
      <c r="AX37" s="1">
        <v>6.4184334624152051</v>
      </c>
      <c r="AY37" s="1">
        <v>4.610330265368094</v>
      </c>
      <c r="AZ37" s="1">
        <v>8.0407133507884492</v>
      </c>
      <c r="BA37" s="1">
        <v>0</v>
      </c>
      <c r="BB37" s="1">
        <v>1.0348279997482281</v>
      </c>
      <c r="BC37" s="1">
        <v>5.0422375213514208</v>
      </c>
      <c r="BD37" s="1">
        <v>9.5012109259294583E-2</v>
      </c>
      <c r="BE37" s="1">
        <v>0.68506873495166076</v>
      </c>
      <c r="BF37" s="1">
        <v>2.30832994603292E-2</v>
      </c>
      <c r="BG37" s="1">
        <v>0.24850553171685788</v>
      </c>
      <c r="BH37" s="1">
        <v>0.39199329756486845</v>
      </c>
      <c r="BI37" s="1">
        <v>7.7515423173862827E-2</v>
      </c>
      <c r="BJ37" s="1">
        <v>0.85028562428525167</v>
      </c>
      <c r="BK37" s="1">
        <v>6.0113866475962556</v>
      </c>
      <c r="BL37" s="1">
        <v>17.527312961740346</v>
      </c>
      <c r="BM37" s="1">
        <v>2.3418177303128559E-2</v>
      </c>
      <c r="BN37" s="1">
        <v>0.65208225468783965</v>
      </c>
      <c r="BO37" s="1">
        <v>2.9538433186733233</v>
      </c>
      <c r="BP37" s="1">
        <v>1.4103354140520006</v>
      </c>
      <c r="BQ37" s="1">
        <v>2.3736188182561717E-3</v>
      </c>
      <c r="BR37" s="1">
        <v>2.4632713689874697</v>
      </c>
      <c r="BS37" s="1">
        <v>0</v>
      </c>
      <c r="BT37" s="50">
        <f t="shared" si="0"/>
        <v>292.36798298678832</v>
      </c>
    </row>
    <row r="38" spans="1:72" x14ac:dyDescent="0.25">
      <c r="A38" s="10" t="s">
        <v>116</v>
      </c>
      <c r="B38" s="8" t="s">
        <v>117</v>
      </c>
      <c r="C38" s="1">
        <v>14.215035757983284</v>
      </c>
      <c r="D38" s="1">
        <v>2.1564602357231997</v>
      </c>
      <c r="E38" s="1">
        <v>376.20670817629599</v>
      </c>
      <c r="F38" s="1">
        <v>12.650220179351912</v>
      </c>
      <c r="G38" s="1">
        <v>11.127657223322682</v>
      </c>
      <c r="H38" s="1">
        <v>5.2626632218014091</v>
      </c>
      <c r="I38" s="1">
        <v>6.240328423691272E-3</v>
      </c>
      <c r="J38" s="1">
        <v>6.9327567059343842E-2</v>
      </c>
      <c r="K38" s="1">
        <v>3.5365699482366396E-3</v>
      </c>
      <c r="L38" s="1">
        <v>7.0094843958168589</v>
      </c>
      <c r="M38" s="1">
        <v>23.015950153921242</v>
      </c>
      <c r="N38" s="1">
        <v>129.05372955002238</v>
      </c>
      <c r="O38" s="1">
        <v>12.400062666710706</v>
      </c>
      <c r="P38" s="1">
        <v>2.0087334471403171</v>
      </c>
      <c r="Q38" s="1">
        <v>8.5777734220276312</v>
      </c>
      <c r="R38" s="1">
        <v>22.728973984268443</v>
      </c>
      <c r="S38" s="1">
        <v>31.018354221986343</v>
      </c>
      <c r="T38" s="1">
        <v>23.357663890415058</v>
      </c>
      <c r="U38" s="1">
        <v>132.79690107305703</v>
      </c>
      <c r="V38" s="1">
        <v>4.2690645924749155</v>
      </c>
      <c r="W38" s="1">
        <v>7.1529562489766771</v>
      </c>
      <c r="X38" s="1">
        <v>12.300941877265604</v>
      </c>
      <c r="Y38" s="1">
        <v>18.565380142404997</v>
      </c>
      <c r="Z38" s="1">
        <v>124.87629099539082</v>
      </c>
      <c r="AA38" s="1">
        <v>30.205280729647647</v>
      </c>
      <c r="AB38" s="1">
        <v>60.991919183267221</v>
      </c>
      <c r="AC38" s="1">
        <v>13.419876643073808</v>
      </c>
      <c r="AD38" s="1">
        <v>17.388307256298649</v>
      </c>
      <c r="AE38" s="1">
        <v>76.54037869891836</v>
      </c>
      <c r="AF38" s="1">
        <v>149.91064685298514</v>
      </c>
      <c r="AG38" s="1">
        <v>12.044082680523479</v>
      </c>
      <c r="AH38" s="1">
        <v>248.2921855954325</v>
      </c>
      <c r="AI38" s="1">
        <v>9.3515284796893194</v>
      </c>
      <c r="AJ38" s="1">
        <v>39.838145441685235</v>
      </c>
      <c r="AK38" s="1">
        <v>0.49548454326663638</v>
      </c>
      <c r="AL38" s="1">
        <v>182.0444396985398</v>
      </c>
      <c r="AM38" s="1">
        <v>0.27472524326828573</v>
      </c>
      <c r="AN38" s="1">
        <v>7.981156822518817</v>
      </c>
      <c r="AO38" s="1">
        <v>87.383865577682641</v>
      </c>
      <c r="AP38" s="1">
        <v>50.896712605478605</v>
      </c>
      <c r="AQ38" s="1">
        <v>219.77474394314416</v>
      </c>
      <c r="AR38" s="1">
        <v>3.7978801928793535</v>
      </c>
      <c r="AS38" s="1">
        <v>2.9182199277905978</v>
      </c>
      <c r="AT38" s="1">
        <v>16.916213921096432</v>
      </c>
      <c r="AU38" s="1">
        <v>57.989862351188883</v>
      </c>
      <c r="AV38" s="1">
        <v>55.109399393759702</v>
      </c>
      <c r="AW38" s="1">
        <v>0</v>
      </c>
      <c r="AX38" s="1">
        <v>90.657289995425032</v>
      </c>
      <c r="AY38" s="1">
        <v>39.009047398483155</v>
      </c>
      <c r="AZ38" s="1">
        <v>27.362244018890671</v>
      </c>
      <c r="BA38" s="1">
        <v>4.0562149727096788</v>
      </c>
      <c r="BB38" s="1">
        <v>2.2047580442820292</v>
      </c>
      <c r="BC38" s="1">
        <v>12.868682192933772</v>
      </c>
      <c r="BD38" s="1">
        <v>76.44986903330647</v>
      </c>
      <c r="BE38" s="1">
        <v>2.579189862545253</v>
      </c>
      <c r="BF38" s="1">
        <v>0.49996745150868627</v>
      </c>
      <c r="BG38" s="1">
        <v>80.952856882537148</v>
      </c>
      <c r="BH38" s="1">
        <v>3.5114283207161567</v>
      </c>
      <c r="BI38" s="1">
        <v>209.59210778108013</v>
      </c>
      <c r="BJ38" s="1">
        <v>25.755704321826727</v>
      </c>
      <c r="BK38" s="1">
        <v>48.144991861645082</v>
      </c>
      <c r="BL38" s="1">
        <v>51.959976457503714</v>
      </c>
      <c r="BM38" s="1">
        <v>63.114921785876575</v>
      </c>
      <c r="BN38" s="1">
        <v>6.9551477843343426</v>
      </c>
      <c r="BO38" s="1">
        <v>24.056047432453664</v>
      </c>
      <c r="BP38" s="1">
        <v>76.111576723953092</v>
      </c>
      <c r="BQ38" s="1">
        <v>4.1655664591575423</v>
      </c>
      <c r="BR38" s="1">
        <v>437.97475218464677</v>
      </c>
      <c r="BS38" s="1">
        <v>0</v>
      </c>
      <c r="BT38" s="50">
        <f t="shared" si="0"/>
        <v>3612.3775066697408</v>
      </c>
    </row>
    <row r="39" spans="1:72" x14ac:dyDescent="0.25">
      <c r="A39" s="10" t="s">
        <v>118</v>
      </c>
      <c r="B39" s="8" t="s">
        <v>119</v>
      </c>
      <c r="C39" s="1">
        <v>150.71309881174463</v>
      </c>
      <c r="D39" s="1">
        <v>21.677167803211969</v>
      </c>
      <c r="E39" s="1">
        <v>163.47229149801737</v>
      </c>
      <c r="F39" s="1">
        <v>154.7584563011626</v>
      </c>
      <c r="G39" s="1">
        <v>11.273113314905242</v>
      </c>
      <c r="H39" s="1">
        <v>12.026283568374653</v>
      </c>
      <c r="I39" s="1">
        <v>5.4179845553192427E-2</v>
      </c>
      <c r="J39" s="1">
        <v>0.14367185742508123</v>
      </c>
      <c r="K39" s="1">
        <v>1.1315620197129986E-2</v>
      </c>
      <c r="L39" s="1">
        <v>13.628214042436758</v>
      </c>
      <c r="M39" s="1">
        <v>55.409979996093064</v>
      </c>
      <c r="N39" s="1">
        <v>219.76922986789776</v>
      </c>
      <c r="O39" s="1">
        <v>59.217230120680746</v>
      </c>
      <c r="P39" s="1">
        <v>42.489741702030209</v>
      </c>
      <c r="Q39" s="1">
        <v>21.251081964170574</v>
      </c>
      <c r="R39" s="1">
        <v>50.400940351885012</v>
      </c>
      <c r="S39" s="1">
        <v>30.900310903747933</v>
      </c>
      <c r="T39" s="1">
        <v>27.763957939745055</v>
      </c>
      <c r="U39" s="1">
        <v>259.88595242127536</v>
      </c>
      <c r="V39" s="1">
        <v>19.996990561189762</v>
      </c>
      <c r="W39" s="1">
        <v>11.950825789481668</v>
      </c>
      <c r="X39" s="1">
        <v>36.274109317381445</v>
      </c>
      <c r="Y39" s="1">
        <v>52.372504113255992</v>
      </c>
      <c r="Z39" s="1">
        <v>1178.0109122327594</v>
      </c>
      <c r="AA39" s="1">
        <v>148.18439940953112</v>
      </c>
      <c r="AB39" s="1">
        <v>68.545605376886186</v>
      </c>
      <c r="AC39" s="1">
        <v>56.544773142820738</v>
      </c>
      <c r="AD39" s="1">
        <v>7.0306776778164934</v>
      </c>
      <c r="AE39" s="1">
        <v>19.613988879265602</v>
      </c>
      <c r="AF39" s="1">
        <v>66.739835228763056</v>
      </c>
      <c r="AG39" s="1">
        <v>10.857903896220506</v>
      </c>
      <c r="AH39" s="1">
        <v>815.37501996439994</v>
      </c>
      <c r="AI39" s="1">
        <v>2.4307733499462514</v>
      </c>
      <c r="AJ39" s="1">
        <v>81.965121842822356</v>
      </c>
      <c r="AK39" s="1">
        <v>12.574009748839048</v>
      </c>
      <c r="AL39" s="1">
        <v>6.5540836771459112</v>
      </c>
      <c r="AM39" s="1">
        <v>1.5779549167838041</v>
      </c>
      <c r="AN39" s="1">
        <v>14.569078831583447</v>
      </c>
      <c r="AO39" s="1">
        <v>106.44533434447537</v>
      </c>
      <c r="AP39" s="1">
        <v>32.869991626840225</v>
      </c>
      <c r="AQ39" s="1">
        <v>256.69457280449183</v>
      </c>
      <c r="AR39" s="1">
        <v>9.187985280462839E-2</v>
      </c>
      <c r="AS39" s="1">
        <v>0.12146566738738901</v>
      </c>
      <c r="AT39" s="1">
        <v>12.305562586486426</v>
      </c>
      <c r="AU39" s="1">
        <v>48.173089702703308</v>
      </c>
      <c r="AV39" s="1">
        <v>40.110737201798244</v>
      </c>
      <c r="AW39" s="1">
        <v>0</v>
      </c>
      <c r="AX39" s="1">
        <v>106.04805358570999</v>
      </c>
      <c r="AY39" s="1">
        <v>54.414905246423416</v>
      </c>
      <c r="AZ39" s="1">
        <v>171.36760646680108</v>
      </c>
      <c r="BA39" s="1">
        <v>0.60102220837098819</v>
      </c>
      <c r="BB39" s="1">
        <v>0.81913779640595596</v>
      </c>
      <c r="BC39" s="1">
        <v>8.620221510797391</v>
      </c>
      <c r="BD39" s="1">
        <v>127.42866706317098</v>
      </c>
      <c r="BE39" s="1">
        <v>5.491000932925056</v>
      </c>
      <c r="BF39" s="1">
        <v>2.6013671526852833</v>
      </c>
      <c r="BG39" s="1">
        <v>40.039480782827198</v>
      </c>
      <c r="BH39" s="1">
        <v>9.2711163107368026</v>
      </c>
      <c r="BI39" s="1">
        <v>123.96597986789713</v>
      </c>
      <c r="BJ39" s="1">
        <v>6.6065611166688889</v>
      </c>
      <c r="BK39" s="1">
        <v>11.114483697957947</v>
      </c>
      <c r="BL39" s="1">
        <v>8.2261911390107567</v>
      </c>
      <c r="BM39" s="1">
        <v>0.46594106877567032</v>
      </c>
      <c r="BN39" s="1">
        <v>7.3285638235310495</v>
      </c>
      <c r="BO39" s="1">
        <v>35.493878840942394</v>
      </c>
      <c r="BP39" s="1">
        <v>35.455662151038325</v>
      </c>
      <c r="BQ39" s="1">
        <v>1.0956610283843427</v>
      </c>
      <c r="BR39" s="1">
        <v>42.834933101328872</v>
      </c>
      <c r="BS39" s="1">
        <v>0</v>
      </c>
      <c r="BT39" s="50">
        <f t="shared" si="0"/>
        <v>5202.1178545668245</v>
      </c>
    </row>
    <row r="40" spans="1:72" x14ac:dyDescent="0.25">
      <c r="A40" s="10" t="s">
        <v>120</v>
      </c>
      <c r="B40" s="8" t="s">
        <v>121</v>
      </c>
      <c r="C40" s="1">
        <v>3529.5396080415917</v>
      </c>
      <c r="D40" s="1">
        <v>144.52668591712708</v>
      </c>
      <c r="E40" s="1">
        <v>242.75217103030468</v>
      </c>
      <c r="F40" s="1">
        <v>458.22285380883659</v>
      </c>
      <c r="G40" s="1">
        <v>1015.3682179930487</v>
      </c>
      <c r="H40" s="1">
        <v>66.147169727606126</v>
      </c>
      <c r="I40" s="1">
        <v>12.21164267237873</v>
      </c>
      <c r="J40" s="1">
        <v>12.930809266751892</v>
      </c>
      <c r="K40" s="1">
        <v>4.9217463517027067</v>
      </c>
      <c r="L40" s="1">
        <v>139.01878449158627</v>
      </c>
      <c r="M40" s="1">
        <v>279.75852699585198</v>
      </c>
      <c r="N40" s="1">
        <v>887.50177534171269</v>
      </c>
      <c r="O40" s="1">
        <v>76.847935084843414</v>
      </c>
      <c r="P40" s="1">
        <v>303.96072027823277</v>
      </c>
      <c r="Q40" s="1">
        <v>108.8282539560016</v>
      </c>
      <c r="R40" s="1">
        <v>232.85738623097575</v>
      </c>
      <c r="S40" s="1">
        <v>85.280266669420968</v>
      </c>
      <c r="T40" s="1">
        <v>95.363346459223038</v>
      </c>
      <c r="U40" s="1">
        <v>904.62129163935708</v>
      </c>
      <c r="V40" s="1">
        <v>17.32654106849791</v>
      </c>
      <c r="W40" s="1">
        <v>35.812885604604517</v>
      </c>
      <c r="X40" s="1">
        <v>133.74378848448754</v>
      </c>
      <c r="Y40" s="1">
        <v>213.40192561449473</v>
      </c>
      <c r="Z40" s="1">
        <v>1067.6954318491139</v>
      </c>
      <c r="AA40" s="1">
        <v>406.85719032222391</v>
      </c>
      <c r="AB40" s="1">
        <v>1035.171573328736</v>
      </c>
      <c r="AC40" s="1">
        <v>2188.1099032136194</v>
      </c>
      <c r="AD40" s="1">
        <v>97.607764879021488</v>
      </c>
      <c r="AE40" s="1">
        <v>461.07657805276472</v>
      </c>
      <c r="AF40" s="1">
        <v>649.79308108013299</v>
      </c>
      <c r="AG40" s="1">
        <v>162.32483602881271</v>
      </c>
      <c r="AH40" s="1">
        <v>1338.2094006816731</v>
      </c>
      <c r="AI40" s="1">
        <v>70.443356069193797</v>
      </c>
      <c r="AJ40" s="1">
        <v>918.41497323524015</v>
      </c>
      <c r="AK40" s="1">
        <v>0.76591941819188236</v>
      </c>
      <c r="AL40" s="1">
        <v>334.09309392371944</v>
      </c>
      <c r="AM40" s="1">
        <v>2.9082146091268024</v>
      </c>
      <c r="AN40" s="1">
        <v>161.26622553728598</v>
      </c>
      <c r="AO40" s="1">
        <v>490.96856946694112</v>
      </c>
      <c r="AP40" s="1">
        <v>79.949073063055295</v>
      </c>
      <c r="AQ40" s="1">
        <v>152.99119386133387</v>
      </c>
      <c r="AR40" s="1">
        <v>1.2567108265964968</v>
      </c>
      <c r="AS40" s="1">
        <v>3.1844464234410017</v>
      </c>
      <c r="AT40" s="1">
        <v>84.688588718447917</v>
      </c>
      <c r="AU40" s="1">
        <v>381.14487015804696</v>
      </c>
      <c r="AV40" s="1">
        <v>513.55481010587562</v>
      </c>
      <c r="AW40" s="1">
        <v>0</v>
      </c>
      <c r="AX40" s="1">
        <v>108.58138881836921</v>
      </c>
      <c r="AY40" s="1">
        <v>30.301378633460754</v>
      </c>
      <c r="AZ40" s="1">
        <v>60.056438169485965</v>
      </c>
      <c r="BA40" s="1">
        <v>93.133732944531133</v>
      </c>
      <c r="BB40" s="1">
        <v>0.65352313760201397</v>
      </c>
      <c r="BC40" s="1">
        <v>9.5485034350152258</v>
      </c>
      <c r="BD40" s="1">
        <v>592.29104118557382</v>
      </c>
      <c r="BE40" s="1">
        <v>1.1528515516788085</v>
      </c>
      <c r="BF40" s="1">
        <v>2.404411404101348</v>
      </c>
      <c r="BG40" s="1">
        <v>176.73512253885602</v>
      </c>
      <c r="BH40" s="1">
        <v>6.0637591291200028</v>
      </c>
      <c r="BI40" s="1">
        <v>752.63599708376648</v>
      </c>
      <c r="BJ40" s="1">
        <v>74.776368438950712</v>
      </c>
      <c r="BK40" s="1">
        <v>120.21591144457604</v>
      </c>
      <c r="BL40" s="1">
        <v>104.3136595823227</v>
      </c>
      <c r="BM40" s="1">
        <v>173.22726012770858</v>
      </c>
      <c r="BN40" s="1">
        <v>32.537410497042536</v>
      </c>
      <c r="BO40" s="1">
        <v>234.10119715574677</v>
      </c>
      <c r="BP40" s="1">
        <v>21.170173869755072</v>
      </c>
      <c r="BQ40" s="1">
        <v>12.737412572389553</v>
      </c>
      <c r="BR40" s="1">
        <v>181.59532369072244</v>
      </c>
      <c r="BS40" s="1">
        <v>0</v>
      </c>
      <c r="BT40" s="50">
        <f t="shared" si="0"/>
        <v>22391.65300299201</v>
      </c>
    </row>
    <row r="41" spans="1:72" x14ac:dyDescent="0.25">
      <c r="A41" s="10" t="s">
        <v>122</v>
      </c>
      <c r="B41" s="8" t="s">
        <v>123</v>
      </c>
      <c r="C41" s="1">
        <v>8.0926210310189752</v>
      </c>
      <c r="D41" s="1">
        <v>8.1578418902728891E-3</v>
      </c>
      <c r="E41" s="1">
        <v>56.617137837839977</v>
      </c>
      <c r="F41" s="1">
        <v>3.2528855437533295</v>
      </c>
      <c r="G41" s="1">
        <v>5.9340569677516655</v>
      </c>
      <c r="H41" s="1">
        <v>6.021039161228475</v>
      </c>
      <c r="I41" s="1">
        <v>9.2237162480973694E-5</v>
      </c>
      <c r="J41" s="1">
        <v>2.2688366816656373E-4</v>
      </c>
      <c r="K41" s="1">
        <v>1.8559702772649245E-4</v>
      </c>
      <c r="L41" s="1">
        <v>0.33723898447804929</v>
      </c>
      <c r="M41" s="1">
        <v>22.569513599605106</v>
      </c>
      <c r="N41" s="1">
        <v>114.28525572271843</v>
      </c>
      <c r="O41" s="1">
        <v>13.834309165179539</v>
      </c>
      <c r="P41" s="1">
        <v>17.082186308204129</v>
      </c>
      <c r="Q41" s="1">
        <v>3.310554488533755</v>
      </c>
      <c r="R41" s="1">
        <v>7.0023185634832936</v>
      </c>
      <c r="S41" s="1">
        <v>3.4075872844484336</v>
      </c>
      <c r="T41" s="1">
        <v>3.1750916798531339</v>
      </c>
      <c r="U41" s="1">
        <v>21.474816222746473</v>
      </c>
      <c r="V41" s="1">
        <v>0.81223866123042487</v>
      </c>
      <c r="W41" s="1">
        <v>2.0266048370355594</v>
      </c>
      <c r="X41" s="1">
        <v>2.2115108607234757</v>
      </c>
      <c r="Y41" s="1">
        <v>9.0023877449807657</v>
      </c>
      <c r="Z41" s="1">
        <v>1.7591913876415475</v>
      </c>
      <c r="AA41" s="1">
        <v>0.40929202447491841</v>
      </c>
      <c r="AB41" s="1">
        <v>2.699726747423195</v>
      </c>
      <c r="AC41" s="1">
        <v>0.48180028087868321</v>
      </c>
      <c r="AD41" s="1">
        <v>0.24665009194795159</v>
      </c>
      <c r="AE41" s="1">
        <v>0.34667673318811376</v>
      </c>
      <c r="AF41" s="1">
        <v>1.2926321552185063</v>
      </c>
      <c r="AG41" s="1">
        <v>0.17577892988710092</v>
      </c>
      <c r="AH41" s="1">
        <v>17.014781436280789</v>
      </c>
      <c r="AI41" s="1">
        <v>4.1368296432487572E-2</v>
      </c>
      <c r="AJ41" s="1">
        <v>2.2746648900372097</v>
      </c>
      <c r="AK41" s="1">
        <v>3.9460417975374319E-3</v>
      </c>
      <c r="AL41" s="1">
        <v>2.9148862462383174</v>
      </c>
      <c r="AM41" s="1">
        <v>2.9649373110771874E-4</v>
      </c>
      <c r="AN41" s="1">
        <v>1.6803404216569602</v>
      </c>
      <c r="AO41" s="1">
        <v>2.814324595656132</v>
      </c>
      <c r="AP41" s="1">
        <v>2.0772205255157155</v>
      </c>
      <c r="AQ41" s="1">
        <v>4.6761118128171626</v>
      </c>
      <c r="AR41" s="1">
        <v>0.20455915474498043</v>
      </c>
      <c r="AS41" s="1">
        <v>4.7631308524669611E-2</v>
      </c>
      <c r="AT41" s="1">
        <v>9.9499574610212374E-2</v>
      </c>
      <c r="AU41" s="1">
        <v>0.76429038215835687</v>
      </c>
      <c r="AV41" s="1">
        <v>0.77432017700024236</v>
      </c>
      <c r="AW41" s="1">
        <v>0</v>
      </c>
      <c r="AX41" s="1">
        <v>1.4903327711803722</v>
      </c>
      <c r="AY41" s="1">
        <v>0.71065480995192987</v>
      </c>
      <c r="AZ41" s="1">
        <v>0.36685245180063875</v>
      </c>
      <c r="BA41" s="1">
        <v>0.19623426046562867</v>
      </c>
      <c r="BB41" s="1">
        <v>1.6577086070724535E-2</v>
      </c>
      <c r="BC41" s="1">
        <v>0.35941375234377404</v>
      </c>
      <c r="BD41" s="1">
        <v>2.2138849412152681</v>
      </c>
      <c r="BE41" s="1">
        <v>9.8864472542008835E-2</v>
      </c>
      <c r="BF41" s="1">
        <v>2.0502745639597857E-2</v>
      </c>
      <c r="BG41" s="1">
        <v>0.3307868268226512</v>
      </c>
      <c r="BH41" s="1">
        <v>0.19747005438615656</v>
      </c>
      <c r="BI41" s="1">
        <v>12.495806304114467</v>
      </c>
      <c r="BJ41" s="1">
        <v>0.78071612851723904</v>
      </c>
      <c r="BK41" s="1">
        <v>1.0932356110259551</v>
      </c>
      <c r="BL41" s="1">
        <v>0.15119512746393862</v>
      </c>
      <c r="BM41" s="1">
        <v>0.13180811846534382</v>
      </c>
      <c r="BN41" s="1">
        <v>0.82901211850548495</v>
      </c>
      <c r="BO41" s="1">
        <v>0.47049421048162027</v>
      </c>
      <c r="BP41" s="1">
        <v>2.809058680348878</v>
      </c>
      <c r="BQ41" s="1">
        <v>0.26734026234476171</v>
      </c>
      <c r="BR41" s="1">
        <v>4.5277939281377444</v>
      </c>
      <c r="BS41" s="1">
        <v>0</v>
      </c>
      <c r="BT41" s="50">
        <f t="shared" si="0"/>
        <v>372.81604159424762</v>
      </c>
    </row>
    <row r="42" spans="1:72" x14ac:dyDescent="0.25">
      <c r="A42" s="10" t="s">
        <v>124</v>
      </c>
      <c r="B42" s="8" t="s">
        <v>125</v>
      </c>
      <c r="C42" s="1">
        <v>111.38344995112971</v>
      </c>
      <c r="D42" s="1">
        <v>0.48434171157039468</v>
      </c>
      <c r="E42" s="1">
        <v>484.49334840868988</v>
      </c>
      <c r="F42" s="1">
        <v>0.91824680354238408</v>
      </c>
      <c r="G42" s="1">
        <v>0.6931946467102138</v>
      </c>
      <c r="H42" s="1">
        <v>0.23117657533690955</v>
      </c>
      <c r="I42" s="1">
        <v>0</v>
      </c>
      <c r="J42" s="1">
        <v>7.7044323484919935E-2</v>
      </c>
      <c r="K42" s="1">
        <v>0</v>
      </c>
      <c r="L42" s="1">
        <v>0.27887591465997175</v>
      </c>
      <c r="M42" s="1">
        <v>0.33208206171414495</v>
      </c>
      <c r="N42" s="1">
        <v>8.1288140095758744E-4</v>
      </c>
      <c r="O42" s="1">
        <v>0.10765129914485656</v>
      </c>
      <c r="P42" s="1">
        <v>1.9193707195638019</v>
      </c>
      <c r="Q42" s="1">
        <v>0.77046272149900741</v>
      </c>
      <c r="R42" s="1">
        <v>1.582489967505484</v>
      </c>
      <c r="S42" s="1">
        <v>0.12440343822843017</v>
      </c>
      <c r="T42" s="1">
        <v>0.33435923314725596</v>
      </c>
      <c r="U42" s="1">
        <v>6.4332561561949513</v>
      </c>
      <c r="V42" s="1">
        <v>5.9439830443315966E-2</v>
      </c>
      <c r="W42" s="1">
        <v>7.7102763597507451E-2</v>
      </c>
      <c r="X42" s="1">
        <v>0.39470634902721152</v>
      </c>
      <c r="Y42" s="1">
        <v>0.93173977422417864</v>
      </c>
      <c r="Z42" s="1">
        <v>65.608998958601234</v>
      </c>
      <c r="AA42" s="1">
        <v>2.957398826835512</v>
      </c>
      <c r="AB42" s="1">
        <v>2.3562662806731951</v>
      </c>
      <c r="AC42" s="1">
        <v>36.250310279495693</v>
      </c>
      <c r="AD42" s="1">
        <v>5.0127583615414646E-2</v>
      </c>
      <c r="AE42" s="1">
        <v>5.1926451405320231</v>
      </c>
      <c r="AF42" s="1">
        <v>1.0747501802028714</v>
      </c>
      <c r="AG42" s="1">
        <v>6.1148816200289184</v>
      </c>
      <c r="AH42" s="1">
        <v>11.9869655617573</v>
      </c>
      <c r="AI42" s="1">
        <v>9.6865357844903976E-3</v>
      </c>
      <c r="AJ42" s="1">
        <v>36.668525728554087</v>
      </c>
      <c r="AK42" s="1">
        <v>0</v>
      </c>
      <c r="AL42" s="1">
        <v>1.5799552582875205</v>
      </c>
      <c r="AM42" s="1">
        <v>0</v>
      </c>
      <c r="AN42" s="1">
        <v>3.4352394588412491</v>
      </c>
      <c r="AO42" s="1">
        <v>2.9605885549140134</v>
      </c>
      <c r="AP42" s="1">
        <v>7.3785361609657134E-4</v>
      </c>
      <c r="AQ42" s="1">
        <v>5.6369524629979084</v>
      </c>
      <c r="AR42" s="1">
        <v>5.746844374655219E-6</v>
      </c>
      <c r="AS42" s="1">
        <v>2.0065253240321615E-5</v>
      </c>
      <c r="AT42" s="1">
        <v>16.93694009301656</v>
      </c>
      <c r="AU42" s="1">
        <v>117.47305201485086</v>
      </c>
      <c r="AV42" s="1">
        <v>141.25535975507538</v>
      </c>
      <c r="AW42" s="1">
        <v>0</v>
      </c>
      <c r="AX42" s="1">
        <v>15.875018195413238</v>
      </c>
      <c r="AY42" s="1">
        <v>3.5011537435672674E-2</v>
      </c>
      <c r="AZ42" s="1">
        <v>0.59855697042220635</v>
      </c>
      <c r="BA42" s="1">
        <v>1.5479244660172644</v>
      </c>
      <c r="BB42" s="1">
        <v>2.1216166168373441E-4</v>
      </c>
      <c r="BC42" s="1">
        <v>0.44735373017125929</v>
      </c>
      <c r="BD42" s="1">
        <v>6.3178189846512858</v>
      </c>
      <c r="BE42" s="1">
        <v>6.2621290621965944E-4</v>
      </c>
      <c r="BF42" s="1">
        <v>1.9374475349435293E-3</v>
      </c>
      <c r="BG42" s="1">
        <v>30.450663107507964</v>
      </c>
      <c r="BH42" s="1">
        <v>2.3439830264726935</v>
      </c>
      <c r="BI42" s="1">
        <v>352.87430671159547</v>
      </c>
      <c r="BJ42" s="1">
        <v>0.30918744590686481</v>
      </c>
      <c r="BK42" s="1">
        <v>0.70524899847862277</v>
      </c>
      <c r="BL42" s="1">
        <v>0</v>
      </c>
      <c r="BM42" s="1">
        <v>699.16406640197829</v>
      </c>
      <c r="BN42" s="1">
        <v>58.216071748972276</v>
      </c>
      <c r="BO42" s="1">
        <v>439.18186364355262</v>
      </c>
      <c r="BP42" s="1">
        <v>1.9938627855795314E-4</v>
      </c>
      <c r="BQ42" s="1">
        <v>5.8523175096986635E-5</v>
      </c>
      <c r="BR42" s="1">
        <v>2.1386093385644283E-3</v>
      </c>
      <c r="BS42" s="1">
        <v>0</v>
      </c>
      <c r="BT42" s="50">
        <f t="shared" si="0"/>
        <v>2677.2492108000642</v>
      </c>
    </row>
    <row r="43" spans="1:72" x14ac:dyDescent="0.25">
      <c r="A43" s="10" t="s">
        <v>126</v>
      </c>
      <c r="B43" s="8" t="s">
        <v>127</v>
      </c>
      <c r="C43" s="1">
        <v>1.9591598671329127</v>
      </c>
      <c r="D43" s="1">
        <v>0.66283522047158017</v>
      </c>
      <c r="E43" s="1">
        <v>0.61516938378025088</v>
      </c>
      <c r="F43" s="1">
        <v>28.092593283148076</v>
      </c>
      <c r="G43" s="1">
        <v>11.13953153150818</v>
      </c>
      <c r="H43" s="1">
        <v>4.8759006214741403</v>
      </c>
      <c r="I43" s="1">
        <v>3.5902105030740109E-2</v>
      </c>
      <c r="J43" s="1">
        <v>0.10426560136691443</v>
      </c>
      <c r="K43" s="1">
        <v>7.4977603881825434E-4</v>
      </c>
      <c r="L43" s="1">
        <v>10.538430405229986</v>
      </c>
      <c r="M43" s="1">
        <v>14.500706792369757</v>
      </c>
      <c r="N43" s="1">
        <v>26.440600293663099</v>
      </c>
      <c r="O43" s="1">
        <v>0.83162244018964182</v>
      </c>
      <c r="P43" s="1">
        <v>4.7633003246508538</v>
      </c>
      <c r="Q43" s="1">
        <v>4.4222322250217552</v>
      </c>
      <c r="R43" s="1">
        <v>6.4113292276801941</v>
      </c>
      <c r="S43" s="1">
        <v>4.3705500811997497</v>
      </c>
      <c r="T43" s="1">
        <v>3.6021700842982933</v>
      </c>
      <c r="U43" s="1">
        <v>20.554080280892919</v>
      </c>
      <c r="V43" s="1">
        <v>0.36837960637222794</v>
      </c>
      <c r="W43" s="1">
        <v>0.54752078555191597</v>
      </c>
      <c r="X43" s="1">
        <v>2.286389030735402</v>
      </c>
      <c r="Y43" s="1">
        <v>2.9486940798723493</v>
      </c>
      <c r="Z43" s="1">
        <v>18.585412136511795</v>
      </c>
      <c r="AA43" s="1">
        <v>5.7798158053484592</v>
      </c>
      <c r="AB43" s="1">
        <v>23.315627153337694</v>
      </c>
      <c r="AC43" s="1">
        <v>0.80698963207401864</v>
      </c>
      <c r="AD43" s="1">
        <v>3.086718819879458</v>
      </c>
      <c r="AE43" s="1">
        <v>20.422178669837241</v>
      </c>
      <c r="AF43" s="1">
        <v>136.27177515319542</v>
      </c>
      <c r="AG43" s="1">
        <v>8.3623299055991467</v>
      </c>
      <c r="AH43" s="1">
        <v>329.06061780104926</v>
      </c>
      <c r="AI43" s="1">
        <v>2.8184177603042717</v>
      </c>
      <c r="AJ43" s="1">
        <v>77.011153351229524</v>
      </c>
      <c r="AK43" s="1">
        <v>0.41205555462938631</v>
      </c>
      <c r="AL43" s="1">
        <v>507.3913744081371</v>
      </c>
      <c r="AM43" s="1">
        <v>3.0719505272230954E-3</v>
      </c>
      <c r="AN43" s="1">
        <v>122.98007859787013</v>
      </c>
      <c r="AO43" s="1">
        <v>231.52293426860768</v>
      </c>
      <c r="AP43" s="1">
        <v>162.17189454225107</v>
      </c>
      <c r="AQ43" s="1">
        <v>484.23461522545324</v>
      </c>
      <c r="AR43" s="1">
        <v>32.531450434562878</v>
      </c>
      <c r="AS43" s="1">
        <v>84.04775589626027</v>
      </c>
      <c r="AT43" s="1">
        <v>4.4236768769452182</v>
      </c>
      <c r="AU43" s="1">
        <v>47.189429919551266</v>
      </c>
      <c r="AV43" s="1">
        <v>35.597373160950426</v>
      </c>
      <c r="AW43" s="1">
        <v>0</v>
      </c>
      <c r="AX43" s="1">
        <v>106.91400006138642</v>
      </c>
      <c r="AY43" s="1">
        <v>56.733069306882904</v>
      </c>
      <c r="AZ43" s="1">
        <v>13.949921868953005</v>
      </c>
      <c r="BA43" s="1">
        <v>6.5886196522132057</v>
      </c>
      <c r="BB43" s="1">
        <v>2.2735103818428866</v>
      </c>
      <c r="BC43" s="1">
        <v>6.2383849789947341</v>
      </c>
      <c r="BD43" s="1">
        <v>128.75445280472073</v>
      </c>
      <c r="BE43" s="1">
        <v>2.2368219339866986</v>
      </c>
      <c r="BF43" s="1">
        <v>1.4100008363753751</v>
      </c>
      <c r="BG43" s="1">
        <v>31.771131311782469</v>
      </c>
      <c r="BH43" s="1">
        <v>2.8802905882279872</v>
      </c>
      <c r="BI43" s="1">
        <v>405.49208584568407</v>
      </c>
      <c r="BJ43" s="1">
        <v>74.788805315413612</v>
      </c>
      <c r="BK43" s="1">
        <v>46.07671509479858</v>
      </c>
      <c r="BL43" s="1">
        <v>88.704439941014655</v>
      </c>
      <c r="BM43" s="1">
        <v>133.16799496436474</v>
      </c>
      <c r="BN43" s="1">
        <v>70.893716772740646</v>
      </c>
      <c r="BO43" s="1">
        <v>31.515748026020002</v>
      </c>
      <c r="BP43" s="1">
        <v>390.78906505979893</v>
      </c>
      <c r="BQ43" s="1">
        <v>1.1405534804288142</v>
      </c>
      <c r="BR43" s="1">
        <v>374.41507084070656</v>
      </c>
      <c r="BS43" s="1">
        <v>0</v>
      </c>
      <c r="BT43" s="50">
        <f t="shared" si="0"/>
        <v>4464.8332591381304</v>
      </c>
    </row>
    <row r="44" spans="1:72" x14ac:dyDescent="0.25">
      <c r="A44" s="10" t="s">
        <v>128</v>
      </c>
      <c r="B44" s="8" t="s">
        <v>129</v>
      </c>
      <c r="C44" s="1">
        <v>5.1428764543250789E-4</v>
      </c>
      <c r="D44" s="1">
        <v>3.0029675796603341E-3</v>
      </c>
      <c r="E44" s="1">
        <v>0.69462591626706316</v>
      </c>
      <c r="F44" s="1">
        <v>2.8333777886621988E-4</v>
      </c>
      <c r="G44" s="1">
        <v>8.9838622417069188E-3</v>
      </c>
      <c r="H44" s="1">
        <v>3.5419744507510594E-5</v>
      </c>
      <c r="I44" s="1">
        <v>1.7395581093322771E-5</v>
      </c>
      <c r="J44" s="1">
        <v>3.5221303821323033E-5</v>
      </c>
      <c r="K44" s="1">
        <v>3.5079950559077644E-6</v>
      </c>
      <c r="L44" s="1">
        <v>1.6388009957063503E-2</v>
      </c>
      <c r="M44" s="1">
        <v>0.16281697628445504</v>
      </c>
      <c r="N44" s="1">
        <v>1.2527753206453456</v>
      </c>
      <c r="O44" s="1">
        <v>7.4659128360654243E-3</v>
      </c>
      <c r="P44" s="1">
        <v>6.8828328178273943E-4</v>
      </c>
      <c r="Q44" s="1">
        <v>2.4379363518899407E-2</v>
      </c>
      <c r="R44" s="1">
        <v>5.2126051657316964E-2</v>
      </c>
      <c r="S44" s="1">
        <v>3.317996604302615E-3</v>
      </c>
      <c r="T44" s="1">
        <v>3.5560847112312399E-3</v>
      </c>
      <c r="U44" s="1">
        <v>1.7584668178270136E-2</v>
      </c>
      <c r="V44" s="1">
        <v>4.9988588573392223E-3</v>
      </c>
      <c r="W44" s="1">
        <v>1.3841060708008463E-2</v>
      </c>
      <c r="X44" s="1">
        <v>1.065604347269776E-2</v>
      </c>
      <c r="Y44" s="1">
        <v>8.0650687268179738E-3</v>
      </c>
      <c r="Z44" s="1">
        <v>2.0677390405548089E-3</v>
      </c>
      <c r="AA44" s="1">
        <v>1.4547676711602698E-3</v>
      </c>
      <c r="AB44" s="1">
        <v>5.8215389452145093E-3</v>
      </c>
      <c r="AC44" s="1">
        <v>1.430407503728586E-3</v>
      </c>
      <c r="AD44" s="1">
        <v>4.6202442357122969E-4</v>
      </c>
      <c r="AE44" s="1">
        <v>2.4414019489641401E-4</v>
      </c>
      <c r="AF44" s="1">
        <v>6.5181173502614643E-3</v>
      </c>
      <c r="AG44" s="1">
        <v>7.8679103798092825E-5</v>
      </c>
      <c r="AH44" s="1">
        <v>0.66066872690114464</v>
      </c>
      <c r="AI44" s="1">
        <v>1.0809546087971616E-3</v>
      </c>
      <c r="AJ44" s="1">
        <v>1.2107936198867664E-3</v>
      </c>
      <c r="AK44" s="1">
        <v>4.4202003661293722E-5</v>
      </c>
      <c r="AL44" s="1">
        <v>4.0374347119259265E-3</v>
      </c>
      <c r="AM44" s="1">
        <v>2.6683405988950218E-4</v>
      </c>
      <c r="AN44" s="1">
        <v>6.1005677468033235E-3</v>
      </c>
      <c r="AO44" s="1">
        <v>2.7319226940757991E-4</v>
      </c>
      <c r="AP44" s="1">
        <v>1.4072658279935424E-3</v>
      </c>
      <c r="AQ44" s="1">
        <v>0.21919714109952537</v>
      </c>
      <c r="AR44" s="1">
        <v>1.2300160189125144E-5</v>
      </c>
      <c r="AS44" s="1">
        <v>4.6069818369252749E-6</v>
      </c>
      <c r="AT44" s="1">
        <v>3.6885512895787185E-5</v>
      </c>
      <c r="AU44" s="1">
        <v>3.2092416054055059E-3</v>
      </c>
      <c r="AV44" s="1">
        <v>9.2075034678149988E-5</v>
      </c>
      <c r="AW44" s="1">
        <v>0</v>
      </c>
      <c r="AX44" s="1">
        <v>0.57077298939789489</v>
      </c>
      <c r="AY44" s="1">
        <v>0.26189493774884998</v>
      </c>
      <c r="AZ44" s="1">
        <v>4.5542550944221309</v>
      </c>
      <c r="BA44" s="1">
        <v>0.26863290685795943</v>
      </c>
      <c r="BB44" s="1">
        <v>1.3908032958434425E-3</v>
      </c>
      <c r="BC44" s="1">
        <v>2.6672974588442682E-2</v>
      </c>
      <c r="BD44" s="1">
        <v>0.30803502748716993</v>
      </c>
      <c r="BE44" s="1">
        <v>4.8598715102341006E-3</v>
      </c>
      <c r="BF44" s="1">
        <v>3.5772126370799088E-5</v>
      </c>
      <c r="BG44" s="1">
        <v>2.919288333611026E-2</v>
      </c>
      <c r="BH44" s="1">
        <v>6.7739061079021704E-3</v>
      </c>
      <c r="BI44" s="1">
        <v>0.18666844803827742</v>
      </c>
      <c r="BJ44" s="1">
        <v>6.4874957644808676E-2</v>
      </c>
      <c r="BK44" s="1">
        <v>1.8660026532885423</v>
      </c>
      <c r="BL44" s="1">
        <v>23.779880005321743</v>
      </c>
      <c r="BM44" s="1">
        <v>0.48050855306139539</v>
      </c>
      <c r="BN44" s="1">
        <v>2.5691069962472815E-3</v>
      </c>
      <c r="BO44" s="1">
        <v>7.0918325558179899E-3</v>
      </c>
      <c r="BP44" s="1">
        <v>1.2094619961242294E-4</v>
      </c>
      <c r="BQ44" s="1">
        <v>1.2278027814251983E-3</v>
      </c>
      <c r="BR44" s="1">
        <v>2.3499264797295382E-3</v>
      </c>
      <c r="BS44" s="1">
        <v>0</v>
      </c>
      <c r="BT44" s="50">
        <f t="shared" si="0"/>
        <v>35.625692651200538</v>
      </c>
    </row>
    <row r="45" spans="1:72" x14ac:dyDescent="0.25">
      <c r="A45" s="10" t="s">
        <v>130</v>
      </c>
      <c r="B45" s="8" t="s">
        <v>131</v>
      </c>
      <c r="C45" s="1">
        <v>21.323800503716047</v>
      </c>
      <c r="D45" s="1">
        <v>2.0993085347274339E-2</v>
      </c>
      <c r="E45" s="1">
        <v>6.4228860600589517</v>
      </c>
      <c r="F45" s="1">
        <v>0.73903827109104248</v>
      </c>
      <c r="G45" s="1">
        <v>3.4110581844443479</v>
      </c>
      <c r="H45" s="1">
        <v>0.2275087963130171</v>
      </c>
      <c r="I45" s="1">
        <v>3.418564527878937E-3</v>
      </c>
      <c r="J45" s="1">
        <v>0.92287850479129874</v>
      </c>
      <c r="K45" s="1">
        <v>0</v>
      </c>
      <c r="L45" s="1">
        <v>4.3070099476394565</v>
      </c>
      <c r="M45" s="1">
        <v>18.185053907985438</v>
      </c>
      <c r="N45" s="1">
        <v>29.204983907367037</v>
      </c>
      <c r="O45" s="1">
        <v>0.88980335472712102</v>
      </c>
      <c r="P45" s="1">
        <v>1.0082230945718129</v>
      </c>
      <c r="Q45" s="1">
        <v>0.68627514693911518</v>
      </c>
      <c r="R45" s="1">
        <v>3.1926977527333236</v>
      </c>
      <c r="S45" s="1">
        <v>0.88253421940629051</v>
      </c>
      <c r="T45" s="1">
        <v>3.3073524948454558E-2</v>
      </c>
      <c r="U45" s="1">
        <v>1.902759988155426</v>
      </c>
      <c r="V45" s="1">
        <v>1.6396085258782677E-2</v>
      </c>
      <c r="W45" s="1">
        <v>3.8469888318699512E-2</v>
      </c>
      <c r="X45" s="1">
        <v>2.4726455782472185</v>
      </c>
      <c r="Y45" s="1">
        <v>0.39159344984631483</v>
      </c>
      <c r="Z45" s="1">
        <v>0.37064829636085872</v>
      </c>
      <c r="AA45" s="1">
        <v>0.12297716691813754</v>
      </c>
      <c r="AB45" s="1">
        <v>0.63657865849576256</v>
      </c>
      <c r="AC45" s="1">
        <v>0.68517463454323424</v>
      </c>
      <c r="AD45" s="1">
        <v>1.0816359337882128E-2</v>
      </c>
      <c r="AE45" s="1">
        <v>0.41945826706818928</v>
      </c>
      <c r="AF45" s="1">
        <v>2.5586641024476635</v>
      </c>
      <c r="AG45" s="1">
        <v>5.7363468924573356E-2</v>
      </c>
      <c r="AH45" s="1">
        <v>48.746638852910792</v>
      </c>
      <c r="AI45" s="1">
        <v>16.025445110833008</v>
      </c>
      <c r="AJ45" s="1">
        <v>0.16401214748635259</v>
      </c>
      <c r="AK45" s="1">
        <v>3.4132152639928812E-6</v>
      </c>
      <c r="AL45" s="1">
        <v>65.38851581196586</v>
      </c>
      <c r="AM45" s="1">
        <v>0</v>
      </c>
      <c r="AN45" s="1">
        <v>279.70036551784739</v>
      </c>
      <c r="AO45" s="1">
        <v>0.33292685496893359</v>
      </c>
      <c r="AP45" s="1">
        <v>3.078217533930506</v>
      </c>
      <c r="AQ45" s="1">
        <v>3.3925592113846661</v>
      </c>
      <c r="AR45" s="1">
        <v>3.340824143180094E-2</v>
      </c>
      <c r="AS45" s="1">
        <v>3.5618398936201223E-2</v>
      </c>
      <c r="AT45" s="1">
        <v>0.37476696167852985</v>
      </c>
      <c r="AU45" s="1">
        <v>2.0977908777421255</v>
      </c>
      <c r="AV45" s="1">
        <v>0.53437224994629784</v>
      </c>
      <c r="AW45" s="1">
        <v>0</v>
      </c>
      <c r="AX45" s="1">
        <v>0.41249819969185492</v>
      </c>
      <c r="AY45" s="1">
        <v>0.17984671925915258</v>
      </c>
      <c r="AZ45" s="1">
        <v>2.170235785404806E-2</v>
      </c>
      <c r="BA45" s="1">
        <v>3.4483216522261229E-5</v>
      </c>
      <c r="BB45" s="1">
        <v>1.33863432716713E-3</v>
      </c>
      <c r="BC45" s="1">
        <v>0.65978939320809782</v>
      </c>
      <c r="BD45" s="1">
        <v>29.878446795771541</v>
      </c>
      <c r="BE45" s="1">
        <v>3.7389902297696176E-3</v>
      </c>
      <c r="BF45" s="1">
        <v>4.1426252251013391E-3</v>
      </c>
      <c r="BG45" s="1">
        <v>7.2253619385877839</v>
      </c>
      <c r="BH45" s="1">
        <v>1.5002608098622918</v>
      </c>
      <c r="BI45" s="1">
        <v>104.30726365711216</v>
      </c>
      <c r="BJ45" s="1">
        <v>107.30962267246842</v>
      </c>
      <c r="BK45" s="1">
        <v>204.80045222855438</v>
      </c>
      <c r="BL45" s="1">
        <v>0.69453811377873931</v>
      </c>
      <c r="BM45" s="1">
        <v>1599.6452722893487</v>
      </c>
      <c r="BN45" s="1">
        <v>483.72957783867275</v>
      </c>
      <c r="BO45" s="1">
        <v>2185.340358793716</v>
      </c>
      <c r="BP45" s="1">
        <v>0.69936094839862217</v>
      </c>
      <c r="BQ45" s="1">
        <v>2.2879460745997313E-2</v>
      </c>
      <c r="BR45" s="1">
        <v>217.12692690229588</v>
      </c>
      <c r="BS45" s="1">
        <v>0</v>
      </c>
      <c r="BT45" s="50">
        <f t="shared" si="0"/>
        <v>5464.6128378071335</v>
      </c>
    </row>
    <row r="46" spans="1:72" x14ac:dyDescent="0.25">
      <c r="A46" s="10" t="s">
        <v>132</v>
      </c>
      <c r="B46" s="8" t="s">
        <v>133</v>
      </c>
      <c r="C46" s="1">
        <v>2.3686904625165202</v>
      </c>
      <c r="D46" s="1">
        <v>1.576475918408317</v>
      </c>
      <c r="E46" s="1">
        <v>26.083405890021901</v>
      </c>
      <c r="F46" s="1">
        <v>24.689347507398235</v>
      </c>
      <c r="G46" s="1">
        <v>6.8657220964427932</v>
      </c>
      <c r="H46" s="1">
        <v>7.9099082519175532</v>
      </c>
      <c r="I46" s="1">
        <v>2.1154256109513821E-3</v>
      </c>
      <c r="J46" s="1">
        <v>6.4411700473671748E-3</v>
      </c>
      <c r="K46" s="1">
        <v>1.0164860149532186E-3</v>
      </c>
      <c r="L46" s="1">
        <v>2.8097391455624652</v>
      </c>
      <c r="M46" s="1">
        <v>31.162410709014413</v>
      </c>
      <c r="N46" s="1">
        <v>158.58389187599244</v>
      </c>
      <c r="O46" s="1">
        <v>16.187204859392018</v>
      </c>
      <c r="P46" s="1">
        <v>24.455295439975227</v>
      </c>
      <c r="Q46" s="1">
        <v>6.4923852511453051</v>
      </c>
      <c r="R46" s="1">
        <v>14.571220311693732</v>
      </c>
      <c r="S46" s="1">
        <v>4.5321329894312932</v>
      </c>
      <c r="T46" s="1">
        <v>4.7100711956885082</v>
      </c>
      <c r="U46" s="1">
        <v>39.114265866251955</v>
      </c>
      <c r="V46" s="1">
        <v>1.4663568546592483</v>
      </c>
      <c r="W46" s="1">
        <v>2.6813045335631873</v>
      </c>
      <c r="X46" s="1">
        <v>4.4272382488500588</v>
      </c>
      <c r="Y46" s="1">
        <v>13.871782896737566</v>
      </c>
      <c r="Z46" s="1">
        <v>6.3847883751691246</v>
      </c>
      <c r="AA46" s="1">
        <v>1.4625268695736959</v>
      </c>
      <c r="AB46" s="1">
        <v>6.9767164776829365</v>
      </c>
      <c r="AC46" s="1">
        <v>5.5723002739378282</v>
      </c>
      <c r="AD46" s="1">
        <v>2.938381466627078</v>
      </c>
      <c r="AE46" s="1">
        <v>5.1435193088524027</v>
      </c>
      <c r="AF46" s="1">
        <v>5.414795311546615</v>
      </c>
      <c r="AG46" s="1">
        <v>0.93169199617994147</v>
      </c>
      <c r="AH46" s="1">
        <v>115.582392321089</v>
      </c>
      <c r="AI46" s="1">
        <v>8.4232680247910516E-2</v>
      </c>
      <c r="AJ46" s="1">
        <v>8.8832055587829704</v>
      </c>
      <c r="AK46" s="1">
        <v>0.25548726767554764</v>
      </c>
      <c r="AL46" s="1">
        <v>0.4899036418633092</v>
      </c>
      <c r="AM46" s="1">
        <v>3.0310235198208947E-2</v>
      </c>
      <c r="AN46" s="1">
        <v>15.676515527513962</v>
      </c>
      <c r="AO46" s="1">
        <v>12.004302709859326</v>
      </c>
      <c r="AP46" s="1">
        <v>0.74888690860107399</v>
      </c>
      <c r="AQ46" s="1">
        <v>14.569963347181332</v>
      </c>
      <c r="AR46" s="1">
        <v>1.2360369312184724E-3</v>
      </c>
      <c r="AS46" s="1">
        <v>4.313032639554671E-3</v>
      </c>
      <c r="AT46" s="1">
        <v>0.11642264637197788</v>
      </c>
      <c r="AU46" s="1">
        <v>0.79563560268403766</v>
      </c>
      <c r="AV46" s="1">
        <v>0.14589003153799035</v>
      </c>
      <c r="AW46" s="1">
        <v>0</v>
      </c>
      <c r="AX46" s="1">
        <v>14.163391361070664</v>
      </c>
      <c r="AY46" s="1">
        <v>4.8259678410841182</v>
      </c>
      <c r="AZ46" s="1">
        <v>4.437885658811056</v>
      </c>
      <c r="BA46" s="1">
        <v>0.13998496358238999</v>
      </c>
      <c r="BB46" s="1">
        <v>2.7155892696205719E-2</v>
      </c>
      <c r="BC46" s="1">
        <v>0.91936615935104227</v>
      </c>
      <c r="BD46" s="1">
        <v>10.571859354697205</v>
      </c>
      <c r="BE46" s="1">
        <v>0.30026976289334656</v>
      </c>
      <c r="BF46" s="1">
        <v>3.55395448082719E-2</v>
      </c>
      <c r="BG46" s="1">
        <v>1.3495078633726587</v>
      </c>
      <c r="BH46" s="1">
        <v>0.36591805021549612</v>
      </c>
      <c r="BI46" s="1">
        <v>18.435977289263946</v>
      </c>
      <c r="BJ46" s="1">
        <v>2.637463266118929</v>
      </c>
      <c r="BK46" s="1">
        <v>8.7855231443879624</v>
      </c>
      <c r="BL46" s="1">
        <v>5.4491774097126129</v>
      </c>
      <c r="BM46" s="1">
        <v>2.339006624577853E-2</v>
      </c>
      <c r="BN46" s="1">
        <v>1.5424435096439946</v>
      </c>
      <c r="BO46" s="1">
        <v>1.4487815199384513</v>
      </c>
      <c r="BP46" s="1">
        <v>0.68785924237152019</v>
      </c>
      <c r="BQ46" s="1">
        <v>0.42100847297006738</v>
      </c>
      <c r="BR46" s="1">
        <v>0.94162264563308307</v>
      </c>
      <c r="BS46" s="1">
        <v>0</v>
      </c>
      <c r="BT46" s="50">
        <f t="shared" si="0"/>
        <v>676.29193403295176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4628.092881270326</v>
      </c>
      <c r="D123" s="48">
        <f t="shared" si="2"/>
        <v>504.12063897277778</v>
      </c>
      <c r="E123" s="48">
        <f t="shared" si="2"/>
        <v>3590.3015605193896</v>
      </c>
      <c r="F123" s="48">
        <f t="shared" si="2"/>
        <v>1247.5402130316147</v>
      </c>
      <c r="G123" s="48">
        <f t="shared" si="2"/>
        <v>1455.7574740623381</v>
      </c>
      <c r="H123" s="48">
        <f t="shared" si="2"/>
        <v>125.56154950793315</v>
      </c>
      <c r="I123" s="48">
        <f t="shared" si="2"/>
        <v>12.795772914906266</v>
      </c>
      <c r="J123" s="48">
        <f t="shared" si="2"/>
        <v>50.444905627432689</v>
      </c>
      <c r="K123" s="48">
        <f t="shared" si="2"/>
        <v>6.426690591361699</v>
      </c>
      <c r="L123" s="48">
        <f t="shared" si="2"/>
        <v>276.08196401993746</v>
      </c>
      <c r="M123" s="48">
        <f t="shared" si="2"/>
        <v>917.90133061159065</v>
      </c>
      <c r="N123" s="48">
        <f t="shared" si="2"/>
        <v>3407.9377930056403</v>
      </c>
      <c r="O123" s="48">
        <f t="shared" si="2"/>
        <v>763.15295792414759</v>
      </c>
      <c r="P123" s="48">
        <f t="shared" si="2"/>
        <v>583.359991276757</v>
      </c>
      <c r="Q123" s="48">
        <f t="shared" si="2"/>
        <v>198.86778589340844</v>
      </c>
      <c r="R123" s="48">
        <f t="shared" si="2"/>
        <v>460.04763457717962</v>
      </c>
      <c r="S123" s="48">
        <f t="shared" si="2"/>
        <v>325.79601019390975</v>
      </c>
      <c r="T123" s="48">
        <f t="shared" si="2"/>
        <v>298.62705898092992</v>
      </c>
      <c r="U123" s="48">
        <f t="shared" si="2"/>
        <v>1801.4824966829424</v>
      </c>
      <c r="V123" s="48">
        <f t="shared" si="2"/>
        <v>64.076931500833211</v>
      </c>
      <c r="W123" s="48">
        <f t="shared" si="2"/>
        <v>67.643590894914041</v>
      </c>
      <c r="X123" s="48">
        <f t="shared" si="2"/>
        <v>502.81166074289223</v>
      </c>
      <c r="Y123" s="48">
        <f t="shared" si="2"/>
        <v>371.95746058718379</v>
      </c>
      <c r="Z123" s="48">
        <f t="shared" si="2"/>
        <v>3964.4616247658569</v>
      </c>
      <c r="AA123" s="48">
        <f t="shared" si="2"/>
        <v>864.47379403685193</v>
      </c>
      <c r="AB123" s="48">
        <f t="shared" si="2"/>
        <v>2347.1729320565296</v>
      </c>
      <c r="AC123" s="48">
        <f t="shared" si="2"/>
        <v>2548.7847607819549</v>
      </c>
      <c r="AD123" s="48">
        <f t="shared" si="2"/>
        <v>165.04303680444775</v>
      </c>
      <c r="AE123" s="48">
        <f t="shared" si="2"/>
        <v>1037.8126771317393</v>
      </c>
      <c r="AF123" s="48">
        <f t="shared" si="2"/>
        <v>1932.0888666133847</v>
      </c>
      <c r="AG123" s="48">
        <f t="shared" si="2"/>
        <v>271.98213056189843</v>
      </c>
      <c r="AH123" s="48">
        <f t="shared" si="2"/>
        <v>8991.545974329274</v>
      </c>
      <c r="AI123" s="48">
        <f t="shared" si="2"/>
        <v>527.02105317289431</v>
      </c>
      <c r="AJ123" s="48">
        <f t="shared" si="2"/>
        <v>1386.6137465612869</v>
      </c>
      <c r="AK123" s="48">
        <f t="shared" si="2"/>
        <v>41.796927786653406</v>
      </c>
      <c r="AL123" s="48">
        <f t="shared" si="2"/>
        <v>1953.540203670259</v>
      </c>
      <c r="AM123" s="48">
        <f t="shared" si="2"/>
        <v>34.46078439026342</v>
      </c>
      <c r="AN123" s="48">
        <f t="shared" si="2"/>
        <v>993.97341404486963</v>
      </c>
      <c r="AO123" s="48">
        <f t="shared" si="2"/>
        <v>1215.1537379033662</v>
      </c>
      <c r="AP123" s="48">
        <f t="shared" si="2"/>
        <v>1022.4516567772013</v>
      </c>
      <c r="AQ123" s="48">
        <f t="shared" si="2"/>
        <v>1633.8004926594624</v>
      </c>
      <c r="AR123" s="48">
        <f t="shared" si="2"/>
        <v>52.773251623488214</v>
      </c>
      <c r="AS123" s="48">
        <f t="shared" si="2"/>
        <v>123.61025466537139</v>
      </c>
      <c r="AT123" s="48">
        <f t="shared" si="2"/>
        <v>204.58910030187499</v>
      </c>
      <c r="AU123" s="48">
        <f t="shared" si="2"/>
        <v>1248.8107546018582</v>
      </c>
      <c r="AV123" s="48">
        <f t="shared" si="2"/>
        <v>913.64877992952654</v>
      </c>
      <c r="AW123" s="48">
        <f t="shared" si="2"/>
        <v>0</v>
      </c>
      <c r="AX123" s="48">
        <f t="shared" si="2"/>
        <v>1457.1201099869279</v>
      </c>
      <c r="AY123" s="48">
        <f t="shared" si="2"/>
        <v>574.20171388000961</v>
      </c>
      <c r="AZ123" s="48">
        <f t="shared" si="2"/>
        <v>663.18642798716371</v>
      </c>
      <c r="BA123" s="48">
        <f t="shared" si="2"/>
        <v>156.41611411329581</v>
      </c>
      <c r="BB123" s="48">
        <f t="shared" si="2"/>
        <v>15.501575309349167</v>
      </c>
      <c r="BC123" s="48">
        <f t="shared" si="2"/>
        <v>104.50809444756506</v>
      </c>
      <c r="BD123" s="48">
        <f t="shared" si="2"/>
        <v>2675.2017254078191</v>
      </c>
      <c r="BE123" s="48">
        <f t="shared" si="2"/>
        <v>26.417327060138216</v>
      </c>
      <c r="BF123" s="48">
        <f t="shared" si="2"/>
        <v>10.303859985095151</v>
      </c>
      <c r="BG123" s="48">
        <f t="shared" si="2"/>
        <v>570.89146969739909</v>
      </c>
      <c r="BH123" s="48">
        <f t="shared" si="2"/>
        <v>137.92478834215623</v>
      </c>
      <c r="BI123" s="48">
        <f t="shared" si="2"/>
        <v>4253.1345241102208</v>
      </c>
      <c r="BJ123" s="48">
        <f t="shared" si="2"/>
        <v>358.79652159032628</v>
      </c>
      <c r="BK123" s="48">
        <f t="shared" si="2"/>
        <v>608.1937068796019</v>
      </c>
      <c r="BL123" s="48">
        <f t="shared" si="2"/>
        <v>2464.0084314546361</v>
      </c>
      <c r="BM123" s="48">
        <f t="shared" si="2"/>
        <v>3115.0192796917736</v>
      </c>
      <c r="BN123" s="48">
        <f t="shared" si="2"/>
        <v>966.40503927008353</v>
      </c>
      <c r="BO123" s="48">
        <f t="shared" ref="BO123:BT123" si="3">+SUM(BO6:BO122)</f>
        <v>4355.228980926684</v>
      </c>
      <c r="BP123" s="48">
        <f t="shared" si="3"/>
        <v>766.70482161944835</v>
      </c>
      <c r="BQ123" s="48">
        <f t="shared" si="3"/>
        <v>34.367769814595448</v>
      </c>
      <c r="BR123" s="48">
        <f t="shared" si="3"/>
        <v>2094.502466919057</v>
      </c>
      <c r="BS123" s="48">
        <f t="shared" si="3"/>
        <v>0</v>
      </c>
      <c r="BT123" s="48">
        <f t="shared" si="3"/>
        <v>80544.431057054011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H21" sqref="H21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f>'5110'!B3</f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2025-10-29T10:11:19Z</dcterms:modified>
</cp:coreProperties>
</file>